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N7668" i="2" l="1"/>
  <c r="N7701" i="2"/>
  <c r="N7693" i="2"/>
  <c r="N7687" i="2"/>
  <c r="N7679" i="2"/>
  <c r="N7669" i="2"/>
  <c r="M7701" i="2" l="1"/>
  <c r="L7701" i="2"/>
  <c r="K7701" i="2"/>
  <c r="M7693" i="2"/>
  <c r="L7693" i="2"/>
  <c r="K7693" i="2"/>
  <c r="M7687" i="2"/>
  <c r="L7687" i="2"/>
  <c r="K7687" i="2"/>
  <c r="M7679" i="2"/>
  <c r="M7668" i="2" s="1"/>
  <c r="L7679" i="2"/>
  <c r="K7679" i="2"/>
  <c r="M7669" i="2"/>
  <c r="L7669" i="2"/>
  <c r="L7668" i="2" s="1"/>
  <c r="K7669" i="2"/>
  <c r="K7668"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<sst xmlns="http://schemas.openxmlformats.org/spreadsheetml/2006/main" count="32787" uniqueCount="15485">
  <si>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</si>
  <si>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</si>
  <si>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</si>
  <si>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</si>
  <si>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</si>
  <si>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</si>
  <si>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</si>
  <si>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</si>
  <si>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</si>
  <si>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</si>
  <si>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</si>
  <si>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</si>
  <si>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</si>
  <si>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</si>
  <si>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</si>
  <si>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</si>
  <si>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</si>
  <si>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</si>
  <si>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</si>
  <si>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</si>
  <si>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</si>
  <si>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</si>
  <si>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</si>
  <si>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</si>
  <si>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</si>
  <si>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</si>
  <si>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</si>
  <si>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</si>
  <si>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</si>
  <si>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</si>
  <si>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</si>
  <si>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</si>
  <si>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</si>
  <si>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</si>
  <si>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</si>
  <si>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</si>
  <si>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</si>
  <si>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</si>
  <si>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</si>
  <si>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</si>
  <si>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</si>
  <si>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</si>
  <si>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</si>
  <si>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</si>
  <si>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</si>
  <si>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</si>
  <si>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</si>
  <si>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</si>
  <si>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</si>
  <si>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</si>
  <si>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</si>
  <si>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</si>
  <si>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</si>
  <si>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</si>
  <si>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</si>
  <si>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</si>
  <si>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</si>
  <si>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</si>
  <si>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</si>
  <si>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</si>
  <si>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</si>
  <si>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</si>
  <si>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</si>
  <si>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</si>
  <si>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</si>
  <si>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</si>
  <si>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</si>
  <si>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</si>
  <si>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</si>
  <si>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</si>
  <si>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</si>
  <si>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</si>
  <si>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</si>
  <si>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</si>
  <si>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</si>
  <si>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</si>
  <si>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</si>
  <si>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</si>
  <si>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</si>
  <si>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</si>
  <si>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</si>
  <si>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</si>
  <si>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</si>
  <si>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</si>
  <si>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</si>
  <si>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</si>
  <si>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</si>
  <si>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</si>
  <si>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</si>
  <si>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</si>
  <si>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</si>
  <si>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</si>
  <si>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</si>
  <si>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</si>
  <si>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</si>
  <si>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</si>
  <si>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</si>
  <si>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</si>
  <si>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</si>
  <si>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</si>
  <si>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</si>
  <si>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</si>
  <si>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</si>
  <si>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</si>
  <si>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</si>
  <si>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</si>
  <si>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</si>
  <si>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</si>
  <si>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</si>
  <si>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</si>
  <si>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</si>
  <si>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</si>
  <si>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</si>
  <si>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</si>
  <si>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</si>
  <si>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</si>
  <si>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</si>
  <si>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</si>
  <si>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</si>
  <si>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</si>
  <si>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</si>
  <si>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</si>
  <si>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</si>
  <si>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</si>
  <si>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</si>
  <si>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</si>
  <si>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</si>
  <si>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</si>
  <si>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</si>
  <si>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</si>
  <si>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</si>
  <si>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</si>
  <si>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</si>
  <si>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</si>
  <si>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</si>
  <si>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</si>
  <si>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</si>
  <si>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</si>
  <si>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</si>
  <si>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</si>
  <si>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</si>
  <si>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</si>
  <si>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</si>
  <si>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</si>
  <si>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</si>
  <si>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</si>
  <si>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</si>
  <si>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</si>
  <si>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</si>
  <si>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</si>
  <si>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</si>
  <si>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</si>
  <si>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</si>
  <si>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</si>
  <si>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</si>
  <si>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</si>
  <si>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</si>
  <si>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</si>
  <si>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</si>
  <si>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</si>
  <si>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</si>
  <si>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</si>
  <si>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</si>
  <si>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</si>
  <si>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</si>
  <si>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</si>
  <si>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</si>
  <si>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</si>
  <si>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</si>
  <si>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</si>
  <si>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</si>
  <si>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</si>
  <si>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</si>
  <si>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</si>
  <si>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</si>
  <si>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</si>
  <si>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</si>
  <si>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</si>
  <si>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</si>
  <si>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</si>
  <si>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</si>
  <si>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</si>
  <si>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</si>
  <si>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</si>
  <si>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</si>
  <si>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</si>
  <si>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</si>
  <si>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</si>
  <si>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</si>
  <si>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</si>
  <si>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</si>
  <si>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</si>
  <si>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</si>
  <si>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</si>
  <si>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</si>
  <si>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</si>
  <si>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</si>
  <si>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</si>
  <si>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</si>
  <si>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</si>
  <si>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</si>
  <si>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</si>
  <si>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</si>
  <si>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</si>
  <si>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</si>
  <si>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</si>
  <si>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</si>
  <si>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</si>
  <si>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</si>
  <si>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</si>
  <si>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</si>
  <si>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</si>
  <si>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</si>
  <si>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</si>
  <si>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</si>
  <si>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</si>
  <si>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</si>
  <si>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</si>
  <si>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</si>
  <si>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</si>
  <si>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</si>
  <si>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</si>
  <si>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</si>
  <si>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</si>
  <si>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</si>
  <si>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</si>
  <si>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</si>
  <si>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</si>
  <si>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</si>
  <si>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</si>
  <si>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</si>
  <si>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</si>
  <si>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</si>
  <si>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</si>
  <si>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</si>
  <si>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</si>
  <si>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</si>
  <si>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</si>
  <si>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</si>
  <si>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</si>
  <si>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</si>
  <si>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</si>
  <si>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</si>
  <si>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</si>
  <si>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</si>
  <si>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</si>
  <si>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</si>
  <si>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</si>
  <si>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</si>
  <si>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</si>
  <si>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</si>
  <si>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</si>
  <si>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</si>
  <si>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</si>
  <si>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</si>
  <si>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</si>
  <si>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</si>
  <si>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</si>
  <si>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</si>
  <si>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</si>
  <si>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</si>
  <si>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</si>
  <si>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</si>
  <si>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</si>
  <si>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</si>
  <si>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</si>
  <si>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</si>
  <si>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</si>
  <si>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</si>
  <si>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</si>
  <si>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</si>
  <si>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</si>
  <si>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</si>
  <si>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</si>
  <si>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</si>
  <si>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</si>
  <si>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</si>
  <si>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</si>
  <si>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</si>
  <si>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</si>
  <si>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</si>
  <si>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</si>
  <si>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</si>
  <si>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</si>
  <si>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</si>
  <si>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</si>
  <si>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</si>
  <si>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</si>
  <si>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</si>
  <si>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</si>
  <si>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</si>
  <si>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</si>
  <si>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</si>
  <si>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</si>
  <si>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</si>
  <si>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</si>
  <si>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</si>
  <si>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</si>
  <si>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</si>
  <si>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</si>
  <si>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</si>
  <si>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</si>
  <si>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</si>
  <si>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</si>
  <si>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</si>
  <si>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</si>
  <si>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</si>
  <si>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</si>
  <si>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</si>
  <si>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</si>
  <si>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</si>
  <si>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</si>
  <si>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</si>
  <si>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</si>
  <si>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</si>
  <si>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</si>
  <si>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</si>
  <si>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</si>
  <si>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</si>
  <si>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</si>
  <si>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</si>
  <si>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</si>
  <si>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</si>
  <si>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</si>
  <si>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</si>
  <si>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</si>
  <si>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</si>
  <si>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</si>
  <si>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</si>
  <si>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</si>
  <si>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</si>
  <si>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</si>
  <si>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</si>
  <si>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</si>
  <si>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</si>
  <si>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</si>
  <si>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</si>
  <si>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</si>
  <si>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</si>
  <si>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</si>
  <si>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</si>
  <si>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</si>
  <si>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</si>
  <si>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</si>
  <si>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</si>
  <si>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</si>
  <si>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</si>
  <si>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</si>
  <si>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</si>
  <si>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</si>
  <si>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</si>
  <si>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</si>
  <si>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</si>
  <si>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</si>
  <si>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</si>
  <si>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</si>
  <si>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</si>
  <si>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</si>
  <si>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</si>
  <si>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</si>
  <si>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</si>
  <si>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</si>
  <si>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</si>
  <si>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</si>
  <si>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</si>
  <si>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</si>
  <si>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</si>
  <si>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</si>
  <si>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</si>
  <si>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</si>
  <si>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</si>
  <si>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</si>
  <si>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</si>
  <si>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</si>
  <si>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</si>
  <si>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</si>
  <si>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</si>
  <si>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</si>
  <si>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</si>
  <si>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</si>
  <si>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</si>
  <si>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</si>
  <si>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</si>
  <si>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</si>
  <si>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</si>
  <si>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</si>
  <si>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</si>
  <si>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</si>
  <si>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</si>
  <si>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</si>
  <si>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</si>
  <si>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</si>
  <si>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</si>
  <si>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</si>
  <si>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</si>
  <si>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</si>
  <si>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</si>
  <si>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</si>
  <si>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</si>
  <si>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</si>
  <si>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</si>
  <si>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</si>
  <si>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</si>
  <si>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</si>
  <si>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</si>
  <si>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</si>
  <si>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</si>
  <si>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</si>
  <si>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</si>
  <si>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</si>
  <si>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</si>
  <si>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</si>
  <si>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</si>
  <si>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</si>
  <si>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</si>
  <si>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</si>
  <si>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</si>
  <si>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</si>
  <si>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</si>
  <si>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</si>
  <si>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</si>
  <si>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</si>
  <si>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</si>
  <si>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</si>
  <si>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</si>
  <si>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</si>
  <si>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</si>
  <si>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</si>
  <si>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</si>
  <si>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</si>
  <si>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</si>
  <si>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</si>
  <si>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</si>
  <si>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</si>
  <si>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</si>
  <si>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</si>
  <si>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</si>
  <si>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</si>
  <si>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</si>
  <si>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</si>
  <si>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</si>
  <si>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</si>
  <si>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</si>
  <si>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</si>
  <si>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</si>
  <si>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</si>
  <si>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</si>
  <si>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</si>
  <si>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</si>
  <si>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</si>
  <si>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</si>
  <si>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</si>
  <si>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</si>
  <si>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</si>
  <si>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</si>
  <si>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</si>
  <si>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</si>
  <si>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</si>
  <si>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</si>
  <si>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</si>
  <si>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</si>
  <si>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</si>
  <si>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</si>
  <si>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</si>
  <si>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</si>
  <si>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</si>
  <si>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</si>
  <si>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</si>
  <si>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</si>
  <si>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</si>
  <si>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</si>
  <si>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</si>
  <si>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</si>
  <si>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</si>
  <si>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</si>
  <si>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</si>
  <si>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</si>
  <si>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</si>
  <si>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</si>
  <si>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</si>
  <si>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</si>
  <si>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</si>
  <si>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</si>
  <si>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</si>
  <si>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</si>
  <si>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</si>
  <si>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</si>
  <si>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</si>
  <si>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</si>
  <si>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</si>
  <si>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</si>
  <si>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</si>
  <si>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</si>
  <si>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</si>
  <si>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</si>
  <si>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</si>
  <si>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</si>
  <si>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</si>
  <si>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</si>
  <si>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</si>
  <si>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</si>
  <si>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</si>
  <si>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</si>
  <si>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</si>
  <si>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</si>
  <si>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</si>
  <si>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</si>
  <si>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</si>
  <si>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</si>
  <si>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</si>
  <si>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</si>
  <si>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</si>
  <si>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</si>
  <si>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</si>
  <si>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</si>
  <si>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</si>
  <si>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</si>
  <si>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</si>
  <si>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</si>
  <si>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</si>
  <si>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</si>
  <si>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</si>
  <si>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</si>
  <si>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</si>
  <si>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</si>
  <si>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</si>
  <si>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</si>
  <si>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</si>
  <si>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</si>
  <si>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</si>
  <si>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</si>
  <si>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</si>
  <si>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</si>
  <si>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</si>
  <si>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</si>
  <si>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</si>
  <si>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</si>
  <si>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</si>
  <si>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</si>
  <si>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</si>
  <si>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</si>
  <si>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</si>
  <si>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</si>
  <si>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</si>
  <si>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</si>
  <si>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</si>
  <si>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</si>
  <si>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</si>
  <si>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</si>
  <si>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</si>
  <si>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</si>
  <si>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</si>
  <si>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</si>
  <si>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</si>
  <si>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</si>
  <si>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</si>
  <si>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</si>
  <si>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</si>
  <si>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</si>
  <si>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</si>
  <si>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</si>
  <si>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</si>
  <si>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</si>
  <si>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</si>
  <si>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</si>
  <si>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</si>
  <si>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</si>
  <si>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</si>
  <si>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</si>
  <si>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</si>
  <si>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</si>
  <si>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</si>
  <si>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</si>
  <si>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</si>
  <si>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</si>
  <si>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</si>
  <si>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</si>
  <si>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</si>
  <si>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</si>
  <si>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</si>
  <si>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</si>
  <si>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</si>
  <si>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</si>
  <si>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</si>
  <si>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</si>
  <si>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</si>
  <si>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</si>
  <si>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</si>
  <si>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</si>
  <si>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</si>
  <si>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</si>
  <si>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</si>
  <si>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</si>
  <si>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</si>
  <si>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</si>
  <si>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</si>
  <si>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</si>
  <si>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</si>
  <si>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</si>
  <si>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</si>
  <si>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</si>
  <si>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</si>
  <si>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</si>
  <si>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</si>
  <si>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</si>
  <si>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</si>
  <si>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</si>
  <si>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</si>
  <si>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</si>
  <si>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</si>
  <si>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</si>
  <si>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</si>
  <si>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</si>
  <si>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</si>
  <si>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</si>
  <si>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</si>
  <si>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</si>
  <si>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</si>
  <si>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</si>
  <si>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</si>
  <si>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</si>
  <si>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</si>
  <si>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</si>
  <si>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</si>
  <si>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</si>
  <si>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</si>
  <si>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</si>
  <si>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</si>
  <si>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</si>
  <si>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</si>
  <si>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</si>
  <si>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</si>
  <si>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</si>
  <si>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</si>
  <si>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</si>
  <si>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</si>
  <si>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</si>
  <si>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</si>
  <si>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</si>
  <si>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</si>
  <si>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</si>
  <si>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</si>
  <si>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</si>
  <si>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</si>
  <si>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</si>
  <si>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</si>
  <si>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</si>
  <si>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</si>
  <si>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</si>
  <si>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</si>
  <si>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</si>
  <si>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</si>
  <si>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</si>
  <si>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</si>
  <si>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</si>
  <si>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</si>
  <si>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</si>
  <si>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</si>
  <si>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</si>
  <si>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</si>
  <si>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</si>
  <si>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</si>
  <si>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</si>
  <si>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</si>
  <si>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</si>
  <si>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</si>
  <si>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</si>
  <si>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</si>
  <si>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</si>
  <si>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</si>
  <si>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</si>
  <si>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</si>
  <si>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</si>
  <si>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</si>
  <si>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</si>
  <si>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</si>
  <si>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</si>
  <si>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</si>
  <si>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</si>
  <si>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</si>
  <si>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</si>
  <si>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</si>
  <si>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</si>
  <si>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</si>
  <si>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</si>
  <si>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</si>
  <si>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</si>
  <si>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</si>
  <si>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</si>
  <si>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</si>
  <si>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</si>
  <si>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</si>
  <si>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</si>
  <si>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</si>
  <si>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</si>
  <si>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</si>
  <si>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</si>
  <si>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</si>
  <si>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</si>
  <si>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</si>
  <si>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</si>
  <si>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</si>
  <si>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</si>
  <si>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</si>
  <si>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</si>
  <si>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</si>
  <si>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</si>
  <si>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</si>
  <si>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</si>
  <si>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</si>
  <si>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</si>
  <si>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</si>
  <si>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</si>
  <si>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</si>
  <si>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</si>
  <si>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</si>
  <si>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</si>
  <si>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</si>
  <si>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</si>
  <si>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</si>
  <si>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</si>
  <si>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</si>
  <si>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</si>
  <si>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</si>
  <si>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</si>
  <si>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</si>
  <si>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</si>
  <si>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</si>
  <si>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</si>
  <si>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</si>
  <si>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</si>
  <si>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</si>
  <si>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</si>
  <si>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</si>
  <si>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</si>
  <si>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</si>
  <si>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</si>
  <si>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</si>
  <si>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</si>
  <si>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</si>
  <si>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</si>
  <si>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</si>
  <si>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</si>
  <si>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</si>
  <si>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</si>
  <si>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</si>
  <si>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</si>
  <si>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</si>
  <si>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</si>
  <si>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</si>
  <si>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</si>
  <si>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</si>
  <si>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</si>
  <si>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</si>
  <si>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</si>
  <si>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</si>
  <si>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</si>
  <si>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</si>
  <si>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</si>
  <si>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</si>
  <si>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</si>
  <si>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</si>
  <si>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</si>
  <si>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</si>
  <si>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</si>
  <si>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</si>
  <si>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</si>
  <si>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</si>
  <si>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</si>
  <si>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</si>
  <si>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</si>
  <si>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</si>
  <si>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</si>
  <si>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</si>
  <si>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</si>
  <si>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</si>
  <si>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</si>
  <si>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</si>
  <si>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</si>
  <si>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</si>
  <si>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</si>
  <si>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</si>
  <si>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</si>
  <si>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</si>
  <si>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</si>
  <si>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</si>
  <si>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</si>
  <si>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</si>
  <si>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</si>
  <si>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</si>
  <si>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</si>
  <si>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</si>
  <si>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</si>
  <si>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</si>
  <si>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</si>
  <si>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</si>
  <si>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</si>
  <si>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</si>
  <si>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</si>
  <si>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</si>
  <si>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</si>
  <si>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</si>
  <si>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</si>
  <si>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</si>
  <si>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</si>
  <si>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</si>
  <si>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</si>
  <si>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</si>
  <si>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</si>
  <si>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</si>
  <si>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</si>
  <si>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</si>
  <si>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</si>
  <si>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</si>
  <si>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</si>
  <si>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</si>
  <si>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</si>
  <si>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</si>
  <si>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</si>
  <si>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</si>
  <si>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</si>
  <si>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</si>
  <si>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</si>
  <si>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</si>
  <si>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</si>
  <si>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</si>
  <si>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</si>
  <si>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</si>
  <si>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</si>
  <si>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</si>
  <si>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</si>
  <si>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</si>
  <si>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</si>
  <si>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</si>
  <si>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</si>
  <si>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</si>
  <si>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</si>
  <si>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</si>
  <si>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</si>
  <si>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</si>
  <si>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</si>
  <si>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</si>
  <si>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</si>
  <si>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</si>
  <si>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</si>
  <si>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</si>
  <si>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</si>
  <si>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</si>
  <si>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</si>
  <si>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</si>
  <si>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</si>
  <si>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</si>
  <si>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</si>
  <si>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</si>
  <si>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</si>
  <si>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</si>
  <si>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</si>
  <si>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</si>
  <si>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</si>
  <si>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</si>
  <si>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</si>
  <si>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</si>
  <si>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</si>
  <si>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</si>
  <si>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</si>
  <si>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</si>
  <si>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</si>
  <si>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</si>
  <si>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</si>
  <si>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</si>
  <si>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</si>
  <si>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</si>
  <si>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</si>
  <si>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</si>
  <si>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</si>
  <si>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</si>
  <si>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</si>
  <si>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</si>
  <si>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</si>
  <si>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</si>
  <si>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</si>
  <si>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</si>
  <si>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</si>
  <si>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</si>
  <si>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</si>
  <si>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</si>
  <si>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</si>
  <si>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</si>
  <si>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</si>
  <si>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</si>
  <si>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</si>
  <si>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</si>
  <si>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</si>
  <si>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</si>
  <si>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</si>
  <si>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</si>
  <si>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</si>
  <si>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</si>
  <si>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</si>
  <si>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</si>
  <si>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</si>
  <si>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</si>
  <si>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</si>
  <si>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</si>
  <si>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</si>
  <si>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</si>
  <si>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</si>
  <si>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</si>
  <si>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</si>
  <si>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</si>
  <si>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</si>
  <si>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</si>
  <si>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</si>
  <si>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</si>
  <si>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</si>
  <si>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</si>
  <si>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</si>
  <si>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</si>
  <si>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</si>
  <si>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</si>
  <si>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</si>
  <si>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</si>
  <si>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</si>
  <si>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</si>
  <si>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</si>
  <si>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</si>
  <si>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</si>
  <si>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</si>
  <si>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</si>
  <si>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</si>
  <si>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</si>
  <si>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</si>
  <si>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</si>
  <si>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</si>
  <si>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</si>
  <si>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</si>
  <si>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</si>
  <si>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</si>
  <si>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</si>
  <si>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</si>
  <si>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</si>
  <si>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</si>
  <si>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</si>
  <si>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</si>
  <si>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</si>
  <si>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</si>
  <si>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</si>
  <si>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</si>
  <si>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</si>
  <si>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</si>
  <si>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</si>
  <si>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</si>
  <si>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</si>
  <si>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</si>
  <si>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</si>
  <si>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</si>
  <si>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</si>
  <si>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</si>
  <si>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</si>
  <si>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</si>
  <si>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</si>
  <si>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</si>
  <si>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</si>
  <si>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</si>
  <si>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</si>
  <si>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</si>
  <si>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</si>
  <si>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</si>
  <si>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</si>
  <si>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</si>
  <si>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</si>
  <si>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</si>
  <si>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</si>
  <si>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</si>
  <si>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</si>
  <si>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</si>
  <si>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</si>
  <si>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</si>
  <si>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</si>
  <si>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</si>
  <si>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</si>
  <si>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</si>
  <si>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</si>
  <si>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</si>
  <si>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</si>
  <si>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</si>
  <si>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</si>
  <si>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</si>
  <si>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</si>
  <si>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</si>
  <si>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</si>
  <si>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</si>
  <si>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</si>
  <si>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</si>
  <si>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</si>
  <si>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</si>
  <si>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</si>
  <si>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</si>
  <si>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</si>
  <si>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</si>
  <si>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</si>
  <si>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</si>
  <si>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</si>
  <si>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</si>
  <si>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</si>
  <si>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</si>
  <si>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</si>
  <si>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</si>
  <si>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</si>
  <si>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</si>
  <si>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</si>
  <si>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</si>
  <si>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</si>
  <si>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</si>
  <si>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</si>
  <si>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</si>
  <si>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</si>
  <si>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</si>
  <si>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</si>
  <si>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</si>
  <si>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</si>
  <si>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</si>
  <si>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</si>
  <si>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</si>
  <si>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</si>
  <si>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</si>
  <si>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</si>
  <si>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</si>
  <si>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</si>
  <si>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</si>
  <si>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</si>
  <si>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</si>
  <si>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</si>
  <si>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</si>
  <si>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</si>
  <si>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</si>
  <si>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</si>
  <si>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</si>
  <si>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</si>
  <si>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</si>
  <si>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</si>
  <si>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</si>
  <si>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</si>
  <si>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</si>
  <si>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</si>
  <si>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</si>
  <si>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</si>
  <si>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</si>
  <si>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</si>
  <si>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</si>
  <si>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</si>
  <si>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</si>
  <si>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</si>
  <si>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</si>
  <si>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</si>
  <si>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</si>
  <si>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</si>
  <si>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</si>
  <si>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</si>
  <si>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</si>
  <si>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</si>
  <si>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</si>
  <si>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</si>
  <si>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</si>
  <si>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</si>
  <si>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</si>
  <si>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</si>
  <si>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</si>
  <si>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</si>
  <si>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</si>
  <si>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</si>
  <si>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</si>
  <si>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</si>
  <si>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</si>
  <si>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</si>
  <si>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</si>
  <si>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</si>
  <si>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</si>
  <si>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</si>
  <si>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</si>
  <si>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</si>
  <si>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</si>
  <si>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</si>
  <si>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</si>
  <si>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</si>
  <si>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</si>
  <si>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</si>
  <si>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</si>
  <si>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</si>
  <si>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</si>
  <si>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</si>
  <si>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</si>
  <si>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</si>
  <si>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</si>
  <si>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</si>
  <si>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</si>
  <si>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</si>
  <si>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</si>
  <si>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</si>
  <si>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</si>
  <si>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</si>
  <si>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</si>
  <si>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</si>
  <si>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</si>
  <si>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</si>
  <si>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</si>
  <si>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</si>
  <si>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</si>
  <si>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</si>
  <si>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</si>
  <si>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</si>
  <si>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</si>
  <si>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</si>
  <si>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</si>
  <si>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</si>
  <si>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</si>
  <si>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</si>
  <si>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</si>
  <si>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</si>
  <si>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</si>
  <si>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</si>
  <si>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</si>
  <si>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</si>
  <si>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</si>
  <si>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</si>
  <si>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</si>
  <si>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</si>
  <si>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</si>
  <si>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</si>
  <si>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</si>
  <si>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</si>
  <si>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</si>
  <si>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</si>
  <si>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</si>
  <si>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</si>
  <si>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</si>
  <si>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</si>
  <si>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</si>
  <si>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</si>
  <si>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</si>
  <si>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</si>
  <si>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</si>
  <si>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</si>
  <si>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</si>
  <si>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</si>
  <si>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</si>
  <si>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</si>
  <si>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</si>
  <si>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</si>
  <si>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</si>
  <si>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</si>
  <si>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</si>
  <si>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</si>
  <si>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</si>
  <si>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</si>
  <si>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</si>
  <si>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</si>
  <si>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</si>
  <si>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</si>
  <si>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</si>
  <si>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</si>
  <si>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</si>
  <si>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</si>
  <si>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</si>
  <si>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</si>
  <si>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</si>
  <si>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</si>
  <si>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</si>
  <si>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</si>
  <si>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</si>
  <si>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</si>
  <si>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</si>
  <si>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</si>
  <si>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</si>
  <si>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</si>
  <si>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</si>
  <si>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</si>
  <si>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</si>
  <si>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</si>
  <si>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</si>
  <si>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</si>
  <si>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</si>
  <si>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</si>
  <si>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</si>
  <si>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</si>
  <si>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</si>
  <si>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</si>
  <si>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</si>
  <si>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</si>
  <si>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</si>
  <si>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</si>
  <si>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</si>
  <si>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</si>
  <si>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</si>
  <si>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</si>
  <si>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</si>
  <si>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</si>
  <si>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</si>
  <si>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</si>
  <si>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</si>
  <si>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</si>
  <si>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</si>
  <si>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</si>
  <si>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</si>
  <si>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</si>
  <si>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</si>
  <si>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</si>
  <si>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</si>
  <si>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</si>
  <si>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</si>
  <si>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</si>
  <si>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</si>
  <si>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</si>
  <si>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</si>
  <si>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</si>
  <si>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</si>
  <si>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</si>
  <si>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</si>
  <si>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</si>
  <si>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</si>
  <si>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</si>
  <si>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</si>
  <si>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</si>
  <si>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</si>
  <si>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</si>
  <si>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</si>
  <si>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</si>
  <si>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</si>
  <si>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</si>
  <si>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</si>
  <si>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</si>
  <si>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</si>
  <si>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</si>
  <si>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</si>
  <si>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</si>
  <si>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</si>
  <si>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</si>
  <si>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</si>
  <si>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</si>
  <si>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</si>
  <si>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</si>
  <si>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</si>
  <si>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</si>
  <si>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</si>
  <si>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</si>
  <si>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</si>
  <si>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</si>
  <si>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</si>
  <si>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</si>
  <si>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</si>
  <si>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</si>
  <si>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</si>
  <si>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</si>
  <si>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</si>
  <si>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</si>
  <si>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</si>
  <si>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</si>
  <si>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</si>
  <si>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</si>
  <si>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</si>
  <si>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</si>
  <si>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</si>
  <si>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</si>
  <si>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</si>
  <si>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</si>
  <si>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</si>
  <si>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</si>
  <si>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</si>
  <si>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</si>
  <si>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</si>
  <si>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</si>
  <si>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</si>
  <si>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</si>
  <si>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</si>
  <si>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</si>
  <si>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</si>
  <si>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</si>
  <si>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</si>
  <si>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</si>
  <si>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</si>
  <si>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</si>
  <si>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</si>
  <si>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</si>
  <si>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</si>
  <si>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</si>
  <si>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</si>
  <si>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</si>
  <si>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</si>
  <si>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</si>
  <si>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</si>
  <si>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</si>
  <si>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</si>
  <si>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</si>
  <si>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</si>
  <si>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</si>
  <si>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</si>
  <si>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</si>
  <si>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</si>
  <si>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</si>
  <si>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</si>
  <si>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</si>
  <si>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</si>
  <si>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</si>
  <si>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</si>
  <si>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</si>
  <si>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</si>
  <si>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</si>
  <si>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</si>
  <si>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</si>
  <si>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</si>
  <si>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</si>
  <si>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</si>
  <si>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</si>
  <si>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</si>
  <si>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</si>
  <si>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</si>
  <si>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</si>
  <si>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</si>
  <si>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</si>
  <si>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</si>
  <si>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</si>
  <si>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</si>
  <si>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</si>
  <si>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</si>
  <si>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</si>
  <si>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</si>
  <si>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</si>
  <si>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</si>
  <si>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</si>
  <si>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</si>
  <si>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</si>
  <si>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</si>
  <si>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</si>
  <si>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</si>
  <si>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</si>
  <si>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</si>
  <si>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</si>
  <si>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</si>
  <si>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</si>
  <si>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</si>
  <si>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</si>
  <si>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</si>
  <si>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</si>
  <si>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</si>
  <si>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</si>
  <si>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</si>
  <si>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</si>
  <si>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</si>
  <si>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</si>
  <si>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</si>
  <si>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</si>
  <si>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</si>
  <si>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</si>
  <si>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</si>
  <si>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</si>
  <si>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</si>
  <si>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</si>
  <si>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</si>
  <si>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</si>
  <si>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</si>
  <si>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</si>
  <si>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</si>
  <si>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</si>
  <si>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</si>
  <si>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</si>
  <si>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</si>
  <si>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</si>
  <si>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</si>
  <si>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</si>
  <si>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</si>
  <si>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</si>
  <si>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</si>
  <si>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</si>
  <si>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</si>
  <si>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</si>
  <si>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</si>
  <si>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</si>
  <si>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</si>
  <si>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</si>
  <si>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</si>
  <si>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</si>
  <si>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</si>
  <si>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</si>
  <si>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</si>
  <si>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</si>
  <si>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</si>
  <si>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</si>
  <si>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</si>
  <si>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</si>
  <si>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</si>
  <si>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</si>
  <si>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</si>
  <si>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</si>
  <si>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</si>
  <si>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</si>
  <si>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</si>
  <si>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</si>
  <si>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</si>
  <si>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</si>
  <si>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</si>
  <si>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</si>
  <si>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</si>
  <si>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</si>
  <si>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</si>
  <si>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</si>
  <si>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</si>
  <si>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</si>
  <si>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</si>
  <si>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</si>
  <si>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</si>
  <si>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</si>
  <si>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</si>
  <si>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</si>
  <si>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</si>
  <si>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</si>
  <si>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</si>
  <si>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</si>
  <si>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</si>
  <si>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</si>
  <si>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</si>
  <si>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</si>
  <si>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</si>
  <si>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</si>
  <si>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</si>
  <si>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</si>
  <si>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</si>
  <si>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</si>
  <si>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</si>
  <si>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</si>
  <si>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</si>
  <si>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</si>
  <si>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</si>
  <si>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</si>
  <si>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</si>
  <si>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</si>
  <si>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</si>
  <si>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</si>
  <si>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</si>
  <si>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</si>
  <si>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</si>
  <si>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</si>
  <si>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</si>
  <si>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</si>
  <si>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</si>
  <si>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</si>
  <si>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</si>
  <si>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</si>
  <si>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</si>
  <si>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</si>
  <si>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</si>
  <si>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</si>
  <si>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</si>
  <si>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</si>
  <si>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</si>
  <si>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</si>
  <si>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</si>
  <si>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</si>
  <si>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</si>
  <si>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</si>
  <si>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</si>
  <si>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</si>
  <si>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</si>
  <si>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</si>
  <si>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</si>
  <si>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</si>
  <si>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</si>
  <si>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</si>
  <si>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</si>
  <si>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</si>
  <si>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</si>
  <si>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</si>
  <si>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</si>
  <si>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</si>
  <si>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</si>
  <si>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</si>
  <si>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</si>
  <si>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</si>
  <si>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</si>
  <si>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</si>
  <si>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</si>
  <si>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</si>
  <si>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</si>
  <si>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</si>
  <si>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</si>
  <si>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</si>
  <si>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</si>
  <si>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</si>
  <si>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</si>
  <si>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</si>
  <si>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</si>
  <si>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</si>
  <si>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</si>
  <si>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</si>
  <si>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</si>
  <si>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</si>
  <si>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</si>
  <si>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</si>
  <si>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</si>
  <si>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</si>
  <si>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</si>
  <si>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</si>
  <si>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</si>
  <si>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</si>
  <si>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</si>
  <si>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</si>
  <si>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</si>
  <si>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</si>
  <si>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</si>
  <si>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</si>
  <si>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</si>
  <si>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</si>
  <si>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</si>
  <si>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</si>
  <si>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</si>
  <si>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</si>
  <si>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</si>
  <si>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</si>
  <si>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</si>
  <si>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</si>
  <si>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</si>
  <si>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</si>
  <si>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</si>
  <si>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</si>
  <si>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</si>
  <si>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</si>
  <si>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</si>
  <si>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</si>
  <si>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</si>
  <si>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</si>
  <si>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</si>
  <si>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</si>
  <si>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</si>
  <si>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</si>
  <si>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</si>
  <si>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</si>
  <si>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</si>
  <si>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</si>
  <si>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</si>
  <si>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</si>
  <si>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</si>
  <si>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</si>
  <si>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</si>
  <si>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</si>
  <si>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</si>
  <si>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</si>
  <si>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</si>
  <si>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</si>
  <si>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</si>
  <si>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</si>
  <si>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</si>
  <si>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</si>
  <si>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</si>
  <si>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</si>
  <si>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</si>
  <si>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</si>
  <si>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</si>
  <si>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</si>
  <si>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</si>
  <si>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</si>
  <si>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</si>
  <si>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</si>
  <si>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</si>
  <si>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</si>
  <si>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</si>
  <si>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</si>
  <si>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</si>
  <si>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</si>
  <si>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</si>
  <si>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</si>
  <si>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</si>
  <si>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</si>
  <si>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</si>
  <si>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</si>
  <si>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</si>
  <si>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</si>
  <si>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</si>
  <si>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</si>
  <si>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</si>
  <si>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</si>
  <si>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</si>
  <si>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</si>
  <si>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</si>
  <si>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</si>
  <si>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</si>
  <si>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</si>
  <si>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</si>
  <si>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</si>
  <si>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</si>
  <si>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</si>
  <si>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</si>
  <si>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</si>
  <si>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</si>
  <si>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</si>
  <si>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</si>
  <si>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</si>
  <si>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</si>
  <si>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</si>
  <si>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</si>
  <si>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</si>
  <si>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</si>
  <si>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</si>
  <si>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</si>
  <si>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</si>
  <si>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</si>
  <si>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</si>
  <si>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</si>
  <si>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</si>
  <si>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</si>
  <si>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</si>
  <si>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</si>
  <si>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</si>
  <si>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</si>
  <si>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</si>
  <si>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</si>
  <si>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</si>
  <si>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</si>
  <si>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</si>
  <si>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</si>
  <si>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</si>
  <si>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</si>
  <si>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</si>
  <si>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</si>
  <si>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</si>
  <si>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</si>
  <si>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</si>
  <si>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</si>
  <si>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</si>
  <si>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</si>
  <si>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</si>
  <si>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</si>
  <si>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</si>
  <si>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</si>
  <si>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</si>
  <si>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</si>
  <si>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</si>
  <si>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</si>
  <si>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</si>
  <si>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</si>
  <si>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</si>
  <si>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</si>
  <si>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</si>
  <si>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</si>
  <si>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</si>
  <si>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</si>
  <si>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</si>
  <si>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</si>
  <si>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</si>
  <si>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</si>
  <si>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</si>
  <si>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</si>
  <si>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</si>
  <si>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</si>
  <si>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</si>
  <si>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</si>
  <si>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</si>
  <si>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</si>
  <si>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</si>
  <si>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</si>
  <si>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</si>
  <si>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</si>
  <si>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</si>
  <si>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</si>
  <si>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</si>
  <si>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</si>
  <si>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</si>
  <si>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</si>
  <si>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</si>
  <si>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</si>
  <si>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</si>
  <si>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</si>
  <si>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</si>
  <si>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</si>
  <si>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</si>
  <si>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</si>
  <si>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</si>
  <si>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</si>
  <si>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</si>
  <si>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</si>
  <si>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</si>
  <si>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</si>
  <si>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</si>
  <si>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</si>
  <si>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</si>
  <si>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</si>
  <si>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</si>
  <si>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</si>
  <si>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</si>
  <si>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</si>
  <si>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</si>
  <si>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</si>
  <si>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</si>
  <si>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</si>
  <si>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</si>
  <si>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</si>
  <si>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</si>
  <si>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</si>
  <si>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</si>
  <si>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</si>
  <si>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</si>
  <si>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</si>
  <si>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</si>
  <si>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</si>
  <si>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</si>
  <si>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</si>
  <si>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</si>
  <si>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</si>
  <si>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</si>
  <si>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</si>
  <si>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</si>
  <si>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</si>
  <si>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</si>
  <si>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</si>
  <si>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</si>
  <si>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</si>
  <si>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</si>
  <si>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</si>
  <si>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</si>
  <si>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</si>
  <si>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</si>
  <si>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</si>
  <si>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</si>
  <si>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</si>
  <si>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</si>
  <si>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</si>
  <si>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</si>
  <si>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</si>
  <si>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</si>
  <si>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</si>
  <si>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</si>
  <si>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</si>
  <si>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</si>
  <si>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</si>
  <si>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</si>
  <si>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</si>
  <si>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</si>
  <si>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</si>
  <si>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</si>
  <si>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</si>
  <si>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</si>
  <si>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</si>
  <si>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</si>
  <si>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</si>
  <si>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</si>
  <si>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</si>
  <si>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</si>
  <si>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</si>
  <si>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</si>
  <si>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</si>
  <si>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</si>
  <si>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</si>
  <si>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</si>
  <si>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</si>
  <si>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</si>
  <si>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</si>
  <si>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</si>
  <si>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</si>
  <si>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</si>
  <si>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</si>
  <si>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</si>
  <si>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</si>
  <si>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</si>
  <si>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</si>
  <si>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</si>
  <si>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</si>
  <si>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</si>
  <si>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</si>
  <si>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</si>
  <si>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</si>
  <si>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</si>
  <si>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</si>
  <si>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</si>
  <si>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</si>
  <si>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</si>
  <si>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</si>
  <si>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</si>
  <si>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</si>
  <si>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</si>
  <si>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</si>
  <si>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</si>
  <si>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</si>
  <si>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</si>
  <si>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</si>
  <si>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</si>
  <si>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</si>
  <si>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</si>
  <si>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</si>
  <si>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</si>
  <si>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</si>
  <si>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</si>
  <si>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</si>
  <si>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</si>
  <si>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</si>
  <si>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</si>
  <si>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</si>
  <si>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</si>
  <si>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</si>
  <si>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</si>
  <si>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</si>
  <si>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</si>
  <si>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</si>
  <si>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</si>
  <si>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</si>
  <si>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</si>
  <si>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</si>
  <si>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</si>
  <si>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</si>
  <si>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</si>
  <si>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</si>
  <si>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</si>
  <si>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</si>
  <si>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</si>
  <si>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</si>
  <si>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</si>
  <si>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</si>
  <si>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</si>
  <si>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</si>
  <si>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</si>
  <si>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</si>
  <si>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</si>
  <si>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</si>
  <si>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</si>
  <si>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</si>
  <si>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</si>
  <si>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</si>
  <si>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</si>
  <si>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</si>
  <si>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</si>
  <si>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</si>
  <si>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</si>
  <si>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</si>
  <si>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</si>
  <si>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</si>
  <si>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</si>
  <si>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</si>
  <si>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</si>
  <si>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</si>
  <si>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</si>
  <si>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</si>
  <si>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</si>
  <si>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</si>
  <si>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</si>
  <si>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</si>
  <si>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</si>
  <si>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</si>
  <si>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</si>
  <si>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</si>
  <si>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</si>
  <si>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</si>
  <si>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</si>
  <si>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</si>
  <si>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</si>
  <si>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</si>
  <si>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</si>
  <si>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</si>
  <si>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</si>
  <si>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</si>
  <si>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</si>
  <si>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</si>
  <si>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</si>
  <si>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</si>
  <si>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</si>
  <si>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</si>
  <si>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</si>
  <si>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</si>
  <si>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</si>
  <si>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</si>
  <si>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</si>
  <si>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</si>
  <si>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</si>
  <si>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</si>
  <si>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</si>
  <si>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</si>
  <si>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</si>
  <si>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</si>
  <si>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</si>
  <si>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</si>
  <si>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</si>
  <si>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</si>
  <si>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</si>
  <si>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</si>
  <si>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</si>
  <si>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</si>
  <si>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</si>
  <si>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</si>
  <si>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</si>
  <si>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</si>
  <si>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</si>
  <si>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</si>
  <si>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</si>
  <si>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</si>
  <si>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</si>
  <si>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</si>
  <si>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</si>
  <si>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</si>
  <si>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</si>
  <si>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</si>
  <si>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</si>
  <si>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</si>
  <si>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</si>
  <si>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</si>
  <si>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</si>
  <si>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</si>
  <si>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</si>
  <si>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</si>
  <si>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</si>
  <si>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</si>
  <si>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</si>
  <si>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</si>
  <si>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</si>
  <si>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</si>
  <si>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</si>
  <si>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</si>
  <si>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</si>
  <si>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</si>
  <si>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</si>
  <si>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</si>
  <si>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</si>
  <si>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</si>
  <si>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</si>
  <si>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</si>
  <si>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</si>
  <si>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</si>
  <si>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</si>
  <si>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</si>
  <si>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</si>
  <si>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</si>
  <si>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</si>
  <si>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</si>
  <si>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</si>
  <si>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</si>
  <si>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</si>
  <si>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</si>
  <si>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</si>
  <si>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</si>
  <si>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</si>
  <si>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</si>
  <si>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</si>
  <si>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</si>
  <si>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</si>
  <si>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</si>
  <si>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</si>
  <si>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</si>
  <si>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</si>
  <si>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</si>
  <si>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</si>
  <si>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</si>
  <si>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</si>
  <si>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</si>
  <si>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</si>
  <si>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</si>
  <si>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</si>
  <si>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</si>
  <si>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</si>
  <si>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</si>
  <si>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</si>
  <si>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</si>
  <si>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</si>
  <si>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</si>
  <si>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</si>
  <si>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</si>
  <si>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</si>
  <si>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</si>
  <si>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</si>
  <si>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</si>
  <si>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</si>
  <si>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</si>
  <si>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</si>
  <si>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</si>
  <si>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</si>
  <si>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</si>
  <si>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</si>
  <si>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</si>
  <si>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</si>
  <si>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</si>
  <si>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</si>
  <si>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</si>
  <si>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</si>
  <si>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</si>
  <si>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</si>
  <si>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</si>
  <si>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</si>
  <si>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</si>
  <si>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</si>
  <si>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</si>
  <si>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</si>
  <si>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</si>
  <si>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</si>
  <si>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</si>
  <si>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</si>
  <si>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</si>
  <si>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</si>
  <si>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</si>
  <si>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</si>
  <si>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</si>
  <si>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</si>
  <si>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</si>
  <si>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</si>
  <si>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</si>
  <si>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</si>
  <si>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</si>
  <si>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</si>
  <si>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</si>
  <si>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</si>
  <si>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</si>
  <si>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</si>
  <si>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</si>
  <si>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</si>
  <si>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</si>
  <si>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</si>
  <si>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</si>
  <si>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</si>
  <si>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</si>
  <si>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</si>
  <si>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</si>
  <si>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</si>
  <si>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</si>
  <si>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</si>
  <si>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</si>
  <si>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</si>
  <si>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</si>
  <si>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</si>
  <si>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</si>
  <si>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</si>
  <si>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</si>
  <si>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</si>
  <si>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</si>
  <si>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</si>
  <si>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</si>
  <si>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</si>
  <si>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</si>
  <si>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</si>
  <si>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</si>
  <si>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</si>
  <si>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</si>
  <si>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</si>
  <si>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</si>
  <si>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</si>
  <si>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</si>
  <si>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</si>
  <si>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</si>
  <si>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</si>
  <si>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</si>
  <si>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</si>
  <si>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</si>
  <si>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</si>
  <si>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</si>
  <si>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</si>
  <si>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</si>
  <si>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</si>
  <si>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</si>
  <si>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</si>
  <si>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</si>
  <si>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</si>
  <si>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</si>
  <si>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</si>
  <si>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</si>
  <si>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</si>
  <si>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</si>
  <si>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</si>
  <si>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</si>
  <si>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</si>
  <si>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</si>
  <si>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</si>
  <si>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</si>
  <si>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</si>
  <si>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</si>
  <si>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</si>
  <si>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</si>
  <si>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</si>
  <si>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</si>
  <si>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</si>
  <si>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</si>
  <si>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</si>
  <si>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</si>
  <si>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</si>
  <si>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</si>
  <si>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</si>
  <si>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</si>
  <si>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</si>
  <si>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</si>
  <si>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</si>
  <si>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</si>
  <si>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</si>
  <si>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</si>
  <si>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</si>
  <si>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</si>
  <si>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</si>
  <si>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</si>
  <si>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</si>
  <si>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</si>
  <si>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</si>
  <si>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</si>
  <si>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</si>
  <si>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</si>
  <si>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</si>
  <si>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</si>
  <si>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</si>
  <si>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</si>
  <si>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</si>
  <si>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</si>
  <si>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</si>
  <si>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</si>
  <si>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</si>
  <si>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</si>
  <si>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</si>
  <si>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</si>
  <si>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</si>
  <si>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</si>
  <si>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</si>
  <si>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</si>
  <si>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</si>
  <si>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</si>
  <si>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</si>
  <si>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</si>
  <si>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</si>
  <si>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</si>
  <si>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</si>
  <si>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</si>
  <si>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</si>
  <si>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</si>
  <si>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</si>
  <si>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</si>
  <si>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</si>
  <si>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</si>
  <si>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</si>
  <si>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</si>
  <si>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</si>
  <si>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</si>
  <si>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</si>
  <si>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</si>
  <si>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</si>
  <si>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</si>
  <si>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</si>
  <si>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</si>
  <si>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</si>
  <si>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</si>
  <si>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</si>
  <si>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</si>
  <si>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</si>
  <si>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</si>
  <si>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</si>
  <si>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</si>
  <si>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</si>
  <si>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</si>
  <si>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</si>
  <si>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</si>
  <si>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</si>
  <si>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</si>
  <si>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</si>
  <si>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</si>
  <si>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</si>
  <si>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</si>
  <si>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</si>
  <si>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</si>
  <si>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</si>
  <si>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</si>
  <si>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</si>
  <si>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</si>
  <si>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</si>
  <si>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</si>
  <si>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</si>
  <si>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</si>
  <si>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</si>
  <si>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</si>
  <si>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</si>
  <si>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</si>
  <si>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</si>
  <si>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</si>
  <si>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</si>
  <si>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</si>
  <si>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</si>
  <si>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</si>
  <si>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</si>
  <si>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</si>
  <si>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</si>
  <si>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</si>
  <si>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</si>
  <si>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</si>
  <si>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</si>
  <si>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</si>
  <si>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</si>
  <si>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</si>
  <si>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</si>
  <si>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</si>
  <si>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</si>
  <si>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</si>
  <si>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</si>
  <si>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</si>
  <si>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</si>
  <si>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</si>
  <si>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</si>
  <si>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</si>
  <si>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</si>
  <si>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</si>
  <si>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</si>
  <si>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</si>
  <si>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</si>
  <si>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</si>
  <si>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</si>
  <si>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</si>
  <si>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</si>
  <si>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</si>
  <si>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</si>
  <si>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</si>
  <si>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</si>
  <si>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</si>
  <si>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</si>
  <si>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</si>
  <si>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</si>
  <si>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</si>
  <si>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</si>
  <si>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</si>
  <si>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</si>
  <si>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</si>
  <si>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</si>
  <si>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</si>
  <si>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</si>
  <si>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</si>
  <si>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</si>
  <si>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</si>
  <si>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</si>
  <si>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</si>
  <si>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</si>
  <si>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</si>
  <si>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</si>
  <si>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</si>
  <si>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</si>
  <si>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</si>
  <si>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</si>
  <si>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</si>
  <si>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</si>
  <si>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</si>
  <si>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</si>
  <si>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</si>
  <si>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</si>
  <si>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</si>
  <si>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</si>
  <si>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</si>
  <si>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</si>
  <si>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</si>
  <si>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</si>
  <si>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</si>
  <si>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</si>
  <si>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</si>
  <si>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</si>
  <si>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</si>
  <si>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</si>
  <si>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</si>
  <si>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</si>
  <si>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</si>
  <si>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</si>
  <si>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</si>
  <si>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</si>
  <si>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</si>
  <si>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</si>
  <si>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</si>
  <si>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</si>
  <si>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</si>
  <si>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</si>
  <si>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</si>
  <si>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</si>
  <si>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</si>
  <si>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</si>
  <si>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</si>
  <si>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</si>
  <si>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</si>
  <si>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</si>
  <si>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</si>
  <si>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</si>
  <si>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</si>
  <si>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</si>
  <si>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</si>
  <si>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</si>
  <si>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</si>
  <si>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</si>
  <si>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</si>
  <si>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</si>
  <si>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</si>
  <si>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</si>
  <si>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</si>
  <si>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</si>
  <si>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</si>
  <si>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</si>
  <si>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</si>
  <si>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</si>
  <si>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</si>
  <si>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</si>
  <si>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</si>
  <si>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</si>
  <si>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</si>
  <si>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</si>
  <si>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</si>
  <si>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</si>
  <si>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</si>
  <si>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</si>
  <si>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</si>
  <si>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</si>
  <si>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</si>
  <si>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</si>
  <si>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</si>
  <si>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</si>
  <si>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</si>
  <si>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</si>
  <si>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</si>
  <si>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</si>
  <si>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</si>
  <si>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</si>
  <si>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</si>
  <si>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</si>
  <si>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</si>
  <si>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</si>
  <si>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</si>
  <si>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</si>
  <si>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</si>
  <si>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</si>
  <si>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</si>
  <si>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</si>
  <si>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</si>
  <si>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</si>
  <si>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</si>
  <si>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</si>
  <si>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</si>
  <si>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</si>
  <si>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</si>
  <si>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</si>
  <si>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</si>
  <si>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</si>
  <si>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</si>
  <si>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</si>
  <si>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</si>
  <si>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</si>
  <si>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</si>
  <si>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</si>
  <si>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</si>
  <si>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</si>
  <si>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</si>
  <si>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</si>
  <si>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</si>
  <si>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</si>
  <si>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</si>
  <si>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</si>
  <si>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</si>
  <si>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</si>
  <si>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</si>
  <si>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</si>
  <si>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</si>
  <si>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</si>
  <si>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</si>
  <si>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</si>
  <si>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</si>
  <si>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</si>
  <si>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</si>
  <si>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</si>
  <si>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</si>
  <si>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</si>
  <si>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</si>
  <si>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</si>
  <si>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</si>
  <si>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</si>
  <si>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</si>
  <si>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</si>
  <si>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</si>
  <si>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</si>
  <si>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</si>
  <si>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</si>
  <si>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</si>
  <si>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</si>
  <si>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</si>
  <si>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</si>
  <si>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</si>
  <si>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</si>
  <si>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</si>
  <si>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</si>
  <si>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</si>
  <si>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</si>
  <si>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</si>
  <si>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</si>
  <si>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</si>
  <si>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</si>
  <si>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</si>
  <si>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</si>
  <si>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</si>
  <si>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</si>
  <si>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</si>
  <si>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</si>
  <si>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</si>
  <si>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</si>
  <si>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</si>
  <si>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</si>
  <si>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</si>
  <si>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</si>
  <si>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</si>
  <si>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</si>
  <si>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</si>
  <si>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</si>
  <si>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</si>
  <si>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</si>
  <si>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</si>
  <si>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</si>
  <si>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</si>
  <si>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</si>
  <si>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</si>
  <si>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</si>
  <si>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</si>
  <si>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</si>
  <si>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</si>
  <si>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</si>
  <si>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</si>
  <si>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</si>
  <si>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</si>
  <si>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</si>
  <si>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</si>
  <si>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</si>
  <si>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</si>
  <si>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</si>
  <si>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</si>
  <si>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</si>
  <si>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</si>
  <si>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</si>
  <si>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</si>
  <si>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</si>
  <si>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</si>
  <si>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</si>
  <si>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</si>
  <si>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</si>
  <si>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</si>
  <si>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</si>
  <si>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</si>
  <si>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</si>
  <si>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</si>
  <si>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</si>
  <si>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</si>
  <si>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</si>
  <si>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</si>
  <si>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</si>
  <si>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</si>
  <si>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</si>
  <si>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</si>
  <si>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</si>
  <si>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</si>
  <si>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</si>
  <si>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</si>
  <si>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</si>
  <si>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</si>
  <si>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</si>
  <si>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</si>
  <si>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</si>
  <si>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</si>
  <si>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</si>
  <si>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</si>
  <si>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</si>
  <si>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</si>
  <si>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</si>
  <si>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</si>
  <si>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</si>
  <si>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</si>
  <si>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</si>
  <si>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</si>
  <si>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</si>
  <si>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</si>
  <si>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</si>
  <si>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</si>
  <si>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</si>
  <si>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</si>
  <si>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</si>
  <si>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</si>
  <si>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</si>
  <si>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</si>
  <si>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</si>
  <si>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</si>
  <si>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</si>
  <si>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</si>
  <si>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</si>
  <si>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</si>
  <si>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</si>
  <si>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</si>
  <si>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</si>
  <si>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</si>
  <si>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</si>
  <si>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</si>
  <si>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</si>
  <si>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</si>
  <si>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</si>
  <si>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</si>
  <si>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</si>
  <si>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</si>
  <si>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</si>
  <si>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</si>
  <si>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</si>
  <si>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</si>
  <si>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</si>
  <si>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</si>
  <si>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</si>
  <si>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</si>
  <si>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</si>
  <si>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</si>
  <si>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</si>
  <si>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</si>
  <si>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</si>
  <si>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</si>
  <si>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</si>
  <si>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</si>
  <si>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</si>
  <si>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</si>
  <si>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</si>
  <si>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</si>
  <si>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</si>
  <si>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</si>
  <si>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</si>
  <si>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</si>
  <si>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</si>
  <si>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</si>
  <si>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</si>
  <si>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</si>
  <si>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</si>
  <si>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</si>
  <si>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</si>
  <si>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</si>
  <si>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</si>
  <si>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</si>
  <si>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</si>
  <si>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</si>
  <si>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</si>
  <si>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</si>
  <si>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</si>
  <si>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</si>
  <si>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</si>
  <si>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</si>
  <si>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</si>
  <si>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</si>
  <si>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</si>
  <si>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</si>
  <si>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</si>
  <si>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</si>
  <si>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</si>
  <si>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</si>
  <si>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</si>
  <si>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</si>
  <si>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</si>
  <si>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</si>
  <si>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</si>
  <si>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</si>
  <si>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</si>
  <si>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</si>
  <si>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</si>
  <si>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</si>
  <si>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</si>
  <si>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</si>
  <si>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</si>
  <si>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</si>
  <si>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</si>
  <si>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</si>
  <si>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</si>
  <si>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</si>
  <si>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</si>
  <si>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</si>
  <si>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</si>
  <si>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</si>
  <si>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</si>
  <si>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</si>
  <si>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</si>
  <si>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</si>
  <si>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</si>
  <si>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</si>
  <si>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</si>
  <si>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</si>
  <si>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</si>
  <si>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</si>
  <si>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</si>
  <si>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</si>
  <si>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</si>
  <si>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</si>
  <si>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</si>
  <si>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</si>
  <si>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</si>
  <si>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</si>
  <si>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</si>
  <si>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</si>
  <si>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</si>
  <si>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</si>
  <si>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</si>
  <si>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</si>
  <si>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</si>
  <si>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</si>
  <si>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</si>
  <si>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</si>
  <si>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</si>
  <si>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</si>
  <si>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</si>
  <si>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</si>
  <si>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</si>
  <si>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</si>
  <si>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</si>
  <si>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</si>
  <si>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</si>
  <si>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</si>
  <si>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</si>
  <si>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</si>
  <si>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</si>
  <si>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</si>
  <si>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</si>
  <si>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</si>
  <si>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</si>
  <si>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</si>
  <si>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</si>
  <si>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</si>
  <si>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</si>
  <si>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</si>
  <si>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</si>
  <si>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</si>
  <si>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</si>
  <si>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</si>
  <si>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</si>
  <si>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</si>
  <si>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</si>
  <si>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</si>
  <si>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</si>
  <si>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</si>
  <si>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</si>
  <si>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</si>
  <si>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</si>
  <si>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</si>
  <si>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</si>
  <si>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</si>
  <si>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</si>
  <si>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</si>
  <si>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</si>
  <si>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</si>
  <si>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</si>
  <si>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</si>
  <si>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</si>
  <si>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</si>
  <si>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</si>
  <si>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</si>
  <si>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</si>
  <si>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</si>
  <si>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</si>
  <si>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</si>
  <si>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</si>
  <si>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</si>
  <si>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</si>
  <si>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</si>
  <si>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</si>
  <si>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</si>
  <si>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</si>
  <si>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</si>
  <si>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</si>
  <si>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</si>
  <si>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</si>
  <si>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</si>
  <si>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</si>
  <si>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</si>
  <si>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</si>
  <si>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</si>
  <si>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</si>
  <si>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</si>
  <si>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</si>
  <si>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</si>
  <si>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</si>
  <si>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</si>
  <si>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</si>
  <si>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</si>
  <si>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</si>
  <si>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</si>
  <si>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</si>
  <si>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</si>
  <si>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</si>
  <si>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</si>
  <si>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</si>
  <si>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</si>
  <si>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</si>
  <si>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</si>
  <si>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</si>
  <si>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</si>
  <si>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</si>
  <si>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</si>
  <si>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</si>
  <si>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</si>
  <si>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</si>
  <si>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</si>
  <si>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</si>
  <si>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</si>
  <si>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</si>
  <si>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</si>
  <si>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</si>
  <si>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</si>
  <si>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</si>
  <si>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</si>
  <si>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</si>
  <si>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</si>
  <si>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</si>
  <si>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</si>
  <si>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</si>
  <si>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</si>
  <si>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</si>
  <si>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</si>
  <si>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</si>
  <si>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</si>
  <si>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</si>
  <si>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</si>
  <si>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</si>
  <si>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</si>
  <si>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</si>
  <si>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</si>
  <si>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</si>
  <si>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</si>
  <si>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</si>
  <si>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</si>
  <si>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</si>
  <si>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</si>
  <si>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</si>
  <si>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</si>
  <si>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</si>
  <si>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</si>
  <si>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</si>
  <si>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</si>
  <si>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</si>
  <si>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</si>
  <si>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</si>
  <si>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</si>
  <si>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</si>
  <si>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</si>
  <si>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</si>
  <si>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</si>
  <si>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</si>
  <si>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</si>
  <si>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</si>
  <si>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</si>
  <si>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</si>
  <si>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</si>
  <si>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</si>
  <si>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</si>
  <si>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</si>
  <si>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</si>
  <si>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</si>
  <si>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</si>
  <si>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</si>
  <si>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</si>
  <si>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</si>
  <si>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</si>
  <si>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</si>
  <si>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</si>
  <si>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</si>
  <si>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</si>
  <si>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</si>
  <si>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</si>
  <si>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</si>
  <si>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</si>
  <si>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</si>
  <si>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</si>
  <si>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</si>
  <si>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</si>
  <si>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</si>
  <si>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</si>
  <si>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</si>
  <si>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</si>
  <si>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</si>
  <si>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</si>
  <si>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</si>
  <si>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</si>
  <si>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</si>
  <si>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</si>
  <si>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</si>
  <si>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</si>
  <si>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</si>
  <si>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</si>
  <si>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</si>
  <si>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</si>
  <si>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</si>
  <si>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</si>
  <si>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</si>
  <si>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</si>
  <si>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</si>
  <si>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</si>
  <si>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</si>
  <si>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</si>
  <si>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</si>
  <si>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</si>
  <si>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</si>
  <si>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</si>
  <si>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</si>
  <si>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</si>
  <si>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</si>
  <si>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</si>
  <si>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</si>
  <si>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</si>
  <si>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</si>
  <si>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</si>
  <si>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</si>
  <si>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</si>
  <si>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</si>
  <si>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</si>
  <si>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</si>
  <si>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</si>
  <si>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</si>
  <si>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</si>
  <si>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</si>
  <si>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</si>
  <si>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</si>
  <si>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</si>
  <si>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</si>
  <si>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</si>
  <si>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</si>
  <si>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</si>
  <si>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</si>
  <si>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</si>
  <si>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</si>
  <si>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</si>
  <si>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</si>
  <si>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</si>
  <si>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</si>
  <si>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</si>
  <si>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</si>
  <si>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</si>
  <si>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</si>
  <si>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</si>
  <si>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</si>
  <si>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</si>
  <si>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</si>
  <si>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</si>
  <si>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</si>
  <si>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</si>
  <si>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</si>
  <si>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</si>
  <si>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</si>
  <si>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</si>
  <si>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</si>
  <si>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</si>
  <si>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</si>
  <si>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</si>
  <si>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</si>
  <si>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</si>
  <si>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</si>
  <si>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</si>
  <si>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</si>
  <si>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</si>
  <si>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</si>
  <si>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</si>
  <si>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</si>
  <si>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</si>
  <si>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</si>
  <si>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</si>
  <si>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</si>
  <si>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</si>
  <si>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</si>
  <si>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</si>
  <si>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</si>
  <si>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</si>
  <si>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</si>
  <si>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</si>
  <si>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</si>
  <si>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</si>
  <si>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</si>
  <si>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</si>
  <si>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</si>
  <si>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</si>
  <si>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</si>
  <si>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</si>
  <si>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</si>
  <si>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</si>
  <si>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</si>
  <si>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</si>
  <si>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</si>
  <si>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</si>
  <si>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</si>
  <si>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</si>
  <si>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</si>
  <si>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</si>
  <si>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</si>
  <si>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</si>
  <si>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</si>
  <si>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</si>
  <si>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</si>
  <si>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</si>
  <si>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</si>
  <si>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</si>
  <si>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</si>
  <si>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</si>
  <si>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</si>
  <si>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</si>
  <si>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</si>
  <si>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</si>
  <si>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</si>
  <si>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</si>
  <si>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</si>
  <si>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</si>
  <si>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</si>
  <si>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</si>
  <si>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</si>
  <si>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</si>
  <si>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</si>
  <si>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</si>
  <si>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</si>
  <si>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</si>
  <si>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</si>
  <si>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</si>
  <si>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</si>
  <si>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</si>
  <si>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</si>
  <si>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</si>
  <si>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</si>
  <si>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</si>
  <si>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</si>
  <si>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</si>
  <si>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</si>
  <si>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</si>
  <si>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</si>
  <si>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</si>
  <si>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</si>
  <si>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</si>
  <si>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</si>
  <si>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</si>
  <si>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</si>
  <si>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</si>
  <si>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</si>
  <si>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</si>
  <si>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</si>
  <si>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</si>
  <si>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</si>
  <si>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</si>
  <si>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</si>
  <si>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</si>
  <si>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</si>
  <si>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</si>
  <si>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</si>
  <si>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</si>
  <si>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</si>
  <si>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</si>
  <si>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</si>
  <si>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</si>
  <si>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</si>
  <si>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</si>
  <si>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</si>
  <si>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</si>
  <si>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</si>
  <si>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</si>
  <si>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</si>
  <si>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</si>
  <si>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</si>
  <si>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</si>
  <si>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</si>
  <si>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</si>
  <si>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</si>
  <si>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</si>
  <si>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</si>
  <si>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</si>
  <si>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</si>
  <si>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</si>
  <si>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</si>
  <si>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</si>
  <si>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</si>
  <si>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</si>
  <si>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</si>
  <si>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</si>
  <si>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</si>
  <si>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</si>
  <si>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</si>
  <si>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</si>
  <si>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</si>
  <si>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</si>
  <si>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</si>
  <si>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</si>
  <si>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</si>
  <si>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</si>
  <si>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</si>
  <si>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</si>
  <si>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</si>
  <si>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</si>
  <si>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</si>
  <si>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</si>
  <si>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</si>
  <si>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</si>
  <si>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</si>
  <si>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</si>
  <si>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</si>
  <si>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</si>
  <si>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</si>
  <si>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</si>
  <si>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</si>
  <si>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</si>
  <si>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</si>
  <si>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</si>
  <si>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</si>
  <si>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</si>
  <si>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</si>
  <si>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</si>
  <si>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</si>
  <si>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</si>
  <si>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</si>
  <si>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</si>
  <si>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</si>
  <si>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</si>
  <si>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</si>
  <si>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</si>
  <si>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</si>
  <si>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</si>
  <si>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</si>
  <si>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</si>
  <si>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</si>
  <si>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</si>
  <si>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</si>
  <si>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</si>
  <si>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</si>
  <si>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</si>
  <si>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</si>
  <si>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</si>
  <si>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</si>
  <si>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</si>
  <si>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</si>
  <si>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</si>
  <si>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</si>
  <si>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</si>
  <si>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</si>
  <si>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</si>
  <si>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</si>
  <si>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</si>
  <si>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</si>
  <si>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</si>
  <si>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</si>
  <si>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</si>
  <si>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</si>
  <si>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</si>
  <si>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</si>
  <si>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</si>
  <si>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</si>
  <si>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</si>
  <si>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</si>
  <si>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</si>
  <si>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</si>
  <si>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</si>
  <si>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</si>
  <si>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</si>
  <si>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</si>
  <si>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</si>
  <si>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</si>
  <si>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</si>
  <si>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</si>
  <si>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</si>
  <si>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</si>
  <si>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</si>
  <si>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</si>
  <si>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</si>
  <si>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</si>
  <si>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</si>
  <si>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</si>
  <si>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</si>
  <si>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</si>
  <si>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</si>
  <si>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</si>
  <si>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</si>
  <si>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</si>
  <si>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</si>
  <si>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</si>
  <si>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</si>
  <si>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</si>
  <si>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</si>
  <si>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</si>
  <si>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</si>
  <si>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</si>
  <si>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</si>
  <si>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</si>
  <si>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</si>
  <si>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</si>
  <si>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</si>
  <si>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</si>
  <si>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</si>
  <si>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</si>
  <si>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</si>
  <si>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</si>
  <si>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</si>
  <si>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</si>
  <si>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</si>
  <si>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</si>
  <si>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</si>
  <si>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</si>
  <si>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</si>
  <si>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</si>
  <si>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</si>
  <si>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</si>
  <si>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</si>
  <si>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</si>
  <si>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</si>
  <si>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</si>
  <si>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</si>
  <si>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</si>
  <si>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</si>
  <si>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</si>
  <si>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</si>
  <si>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</si>
  <si>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</si>
  <si>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</si>
  <si>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</si>
  <si>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</si>
  <si>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</si>
  <si>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</si>
  <si>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</si>
  <si>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</si>
  <si>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</si>
  <si>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</si>
  <si>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</si>
  <si>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</si>
  <si>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</si>
  <si>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</si>
  <si>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</si>
  <si>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</si>
  <si>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</si>
  <si>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</si>
  <si>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</si>
  <si>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</si>
  <si>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</si>
  <si>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</si>
  <si>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</si>
  <si>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</si>
  <si>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</si>
  <si>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</si>
  <si>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</si>
  <si>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</si>
  <si>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</si>
  <si>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</si>
  <si>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</si>
  <si>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</si>
  <si>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</si>
  <si>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</si>
  <si>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</si>
  <si>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</si>
  <si>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</si>
  <si>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</si>
  <si>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</si>
  <si>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</si>
  <si>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</si>
  <si>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</si>
  <si>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</si>
  <si>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</si>
  <si>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</si>
  <si>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</si>
  <si>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</si>
  <si>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</si>
  <si>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</si>
  <si>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</si>
  <si>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</si>
  <si>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</si>
  <si>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</si>
  <si>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</si>
  <si>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</si>
  <si>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</si>
  <si>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</si>
  <si>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</si>
  <si>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</si>
  <si>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</si>
  <si>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</si>
  <si>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</si>
  <si>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</si>
  <si>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</si>
  <si>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</si>
  <si>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</si>
  <si>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</si>
  <si>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</si>
  <si>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</si>
  <si>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</si>
  <si>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</si>
  <si>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</si>
  <si>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</si>
  <si>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</si>
  <si>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</si>
  <si>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</si>
  <si>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</si>
  <si>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</si>
  <si>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</si>
  <si>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</si>
  <si>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</si>
  <si>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</si>
  <si>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</si>
  <si>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</si>
  <si>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</si>
  <si>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</si>
  <si>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</si>
  <si>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</si>
  <si>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</si>
  <si>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</si>
  <si>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</si>
  <si>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</si>
  <si>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</si>
  <si>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</si>
  <si>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</si>
  <si>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</si>
  <si>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</si>
  <si>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</si>
  <si>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</si>
  <si>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</si>
  <si>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</si>
  <si>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</si>
  <si>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</si>
  <si>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</si>
  <si>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</si>
  <si>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</si>
  <si>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</si>
  <si>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</si>
  <si>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</si>
  <si>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</si>
  <si>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</si>
  <si>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</si>
  <si>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</si>
  <si>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</si>
  <si>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</si>
  <si>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</si>
  <si>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</si>
  <si>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</si>
  <si>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</si>
  <si>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</si>
  <si>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</si>
  <si>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</si>
  <si>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</si>
  <si>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</si>
  <si>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</si>
  <si>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</si>
  <si>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</si>
  <si>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</si>
  <si>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</si>
  <si>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</si>
  <si>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</si>
  <si>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</si>
  <si>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</si>
  <si>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</si>
  <si>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</si>
  <si>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</si>
  <si>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</si>
  <si>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</si>
  <si>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</si>
  <si>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</si>
  <si>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</si>
  <si>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</si>
  <si>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</si>
  <si>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</si>
  <si>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</si>
  <si>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</si>
  <si>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</si>
  <si>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</si>
  <si>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</si>
  <si>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</si>
  <si>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</si>
  <si>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</si>
  <si>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</si>
  <si>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</si>
  <si>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</si>
  <si>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</si>
  <si>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</si>
  <si>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</si>
  <si>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</si>
  <si>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</si>
  <si>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</si>
  <si>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</si>
  <si>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</si>
  <si>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</si>
  <si>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</si>
  <si>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</si>
  <si>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</si>
  <si>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</si>
  <si>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</si>
  <si>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</si>
  <si>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</si>
  <si>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</si>
  <si>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</si>
  <si>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</si>
  <si>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</si>
  <si>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</si>
  <si>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</si>
  <si>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</si>
  <si>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</si>
  <si>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</si>
  <si>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</si>
  <si>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</si>
  <si>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</si>
  <si>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</si>
  <si>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</si>
  <si>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</si>
  <si>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</si>
  <si>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</si>
  <si>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</si>
  <si>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</si>
  <si>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</si>
  <si>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</si>
  <si>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</si>
  <si>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</si>
  <si>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</si>
  <si>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</si>
  <si>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</si>
  <si>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</si>
  <si>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</si>
  <si>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</si>
  <si>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</si>
  <si>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</si>
  <si>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</si>
  <si>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</si>
  <si>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</si>
  <si>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</si>
  <si>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</si>
  <si>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</si>
  <si>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</si>
  <si>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</si>
  <si>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</si>
  <si>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</si>
  <si>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</si>
  <si>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</si>
  <si>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</si>
  <si>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</si>
  <si>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</si>
  <si>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</si>
  <si>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</si>
  <si>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</si>
  <si>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</si>
  <si>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</si>
  <si>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</si>
  <si>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</si>
  <si>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</si>
  <si>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</si>
  <si>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</si>
  <si>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</si>
  <si>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</si>
  <si>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</si>
  <si>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</si>
  <si>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</si>
  <si>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</si>
  <si>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</si>
  <si>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</si>
  <si>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</si>
  <si>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</si>
  <si>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</si>
  <si>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</si>
  <si>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</si>
  <si>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</si>
  <si>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</si>
  <si>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</si>
  <si>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</si>
  <si>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</si>
  <si>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</si>
  <si>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</si>
  <si>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</si>
  <si>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</si>
  <si>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</si>
  <si>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</si>
  <si>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</si>
  <si>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</si>
  <si>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</si>
  <si>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</si>
  <si>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</si>
  <si>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</si>
  <si>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</si>
  <si>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</si>
  <si>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</si>
  <si>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</si>
  <si>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</si>
  <si>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</si>
  <si>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</si>
  <si>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</si>
  <si>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</si>
  <si>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</si>
  <si>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</si>
  <si>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</si>
  <si>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</si>
  <si>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</si>
  <si>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</si>
  <si>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</si>
  <si>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</si>
  <si>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</si>
  <si>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</si>
  <si>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</si>
  <si>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</si>
  <si>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</si>
  <si>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</si>
  <si>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</si>
  <si>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</si>
  <si>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</si>
  <si>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</si>
  <si>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</si>
  <si>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</si>
  <si>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</si>
  <si>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</si>
  <si>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</si>
  <si>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</si>
  <si>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</si>
  <si>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</si>
  <si>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</si>
  <si>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</si>
  <si>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</si>
  <si>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</si>
  <si>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</si>
  <si>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</si>
  <si>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</si>
  <si>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</si>
  <si>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</si>
  <si>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</si>
  <si>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</si>
  <si>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</si>
  <si>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</si>
  <si>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</si>
  <si>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</si>
  <si>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</si>
  <si>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</si>
  <si>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</si>
  <si>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</si>
  <si>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</si>
  <si>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</si>
  <si>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</si>
  <si>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</si>
  <si>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</si>
  <si>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</si>
  <si>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</si>
  <si>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</si>
  <si>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</si>
  <si>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</si>
  <si>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</si>
  <si>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</si>
  <si>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</si>
  <si>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</si>
  <si>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</si>
  <si>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</si>
  <si>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</si>
  <si>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</si>
  <si>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</si>
  <si>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</si>
  <si>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</si>
  <si>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</si>
  <si>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</si>
  <si>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</si>
  <si>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</si>
  <si>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</si>
  <si>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</si>
  <si>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</si>
  <si>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</si>
  <si>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</si>
  <si>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</si>
  <si>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</si>
  <si>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</si>
  <si>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</si>
  <si>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</si>
  <si>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</si>
  <si>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</si>
  <si>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</si>
  <si>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</si>
  <si>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</si>
  <si>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</si>
  <si>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</si>
  <si>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</si>
  <si>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</si>
  <si>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</si>
  <si>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</si>
  <si>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</si>
  <si>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</si>
  <si>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</si>
  <si>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</si>
  <si>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</si>
  <si>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</si>
  <si>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</si>
  <si>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</si>
  <si>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</si>
  <si>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</si>
  <si>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</si>
  <si>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</si>
  <si>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</si>
  <si>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</si>
  <si>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</si>
  <si>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</si>
  <si>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</si>
  <si>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</si>
  <si>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</si>
  <si>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</si>
  <si>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</si>
  <si>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</si>
  <si>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</si>
  <si>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</si>
  <si>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</si>
  <si>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</si>
  <si>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</si>
  <si>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</si>
  <si>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</si>
  <si>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</si>
  <si>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</si>
  <si>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</si>
  <si>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</si>
  <si>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</si>
  <si>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</si>
  <si>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</si>
  <si>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</si>
  <si>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</si>
  <si>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</si>
  <si>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</si>
  <si>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</si>
  <si>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</si>
  <si>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</si>
  <si>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</si>
  <si>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</si>
  <si>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</si>
  <si>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</si>
  <si>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</si>
  <si>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</si>
  <si>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</si>
  <si>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</si>
  <si>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</si>
  <si>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</si>
  <si>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</si>
  <si>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</si>
  <si>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</si>
  <si>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</si>
  <si>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</si>
  <si>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</si>
  <si>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</si>
  <si>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</si>
  <si>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</si>
  <si>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</si>
  <si>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</si>
  <si>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</si>
  <si>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</si>
  <si>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</si>
  <si>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</si>
  <si>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</si>
  <si>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</si>
  <si>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</si>
  <si>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</si>
  <si>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</si>
  <si>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</si>
  <si>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</si>
  <si>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</si>
  <si>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</si>
  <si>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</si>
  <si>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</si>
  <si>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</si>
  <si>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</si>
  <si>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</si>
  <si>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</si>
  <si>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</si>
  <si>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</si>
  <si>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</si>
  <si>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</si>
  <si>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</si>
  <si>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</si>
  <si>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</si>
  <si>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</si>
  <si>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</si>
  <si>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</si>
  <si>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</si>
  <si>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</si>
  <si>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</si>
  <si>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</si>
  <si>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</si>
  <si>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</si>
  <si>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</si>
  <si>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</si>
  <si>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</si>
  <si>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</si>
  <si>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</si>
  <si>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</si>
  <si>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</si>
  <si>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</si>
  <si>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</si>
  <si>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</si>
  <si>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</si>
  <si>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</si>
  <si>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</si>
  <si>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</si>
  <si>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</si>
  <si>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</si>
  <si>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</si>
  <si>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</si>
  <si>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</si>
  <si>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</si>
  <si>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</si>
  <si>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</si>
  <si>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</si>
  <si>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</si>
  <si>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</si>
  <si>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</si>
  <si>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</si>
  <si>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</si>
  <si>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</si>
  <si>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</si>
  <si>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</si>
  <si>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</si>
  <si>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</si>
  <si>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</si>
  <si>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</si>
  <si>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</si>
  <si>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</si>
  <si>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</si>
  <si>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</si>
  <si>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</si>
  <si>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</si>
  <si>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</si>
  <si>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</si>
  <si>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</si>
  <si>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</si>
  <si>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</si>
  <si>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</si>
  <si>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</si>
  <si>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</si>
  <si>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</si>
  <si>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</si>
  <si>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</si>
  <si>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</si>
  <si>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</si>
  <si>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</si>
  <si>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</si>
  <si>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</si>
  <si>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</si>
  <si>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</si>
  <si>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</si>
  <si>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</si>
  <si>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</si>
  <si>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</si>
  <si>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</si>
  <si>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</si>
  <si>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</si>
  <si>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</si>
  <si>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</si>
  <si>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</si>
  <si>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</si>
  <si>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</si>
  <si>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</si>
  <si>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</si>
  <si>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</si>
  <si>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</si>
  <si>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</si>
  <si>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</si>
  <si>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</si>
  <si>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</si>
  <si>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</si>
  <si>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</si>
  <si>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</si>
  <si>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</si>
  <si>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</si>
  <si>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</si>
  <si>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</si>
  <si>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</si>
  <si>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</si>
  <si>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</si>
  <si>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</si>
  <si>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</si>
  <si>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</si>
  <si>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</si>
  <si>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</si>
  <si>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</si>
  <si>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</si>
  <si>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</si>
  <si>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</si>
  <si>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</si>
  <si>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</si>
  <si>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</si>
  <si>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</si>
  <si>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</si>
  <si>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</si>
  <si>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</si>
  <si>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</si>
  <si>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</si>
  <si>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</si>
  <si>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</si>
  <si>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</si>
  <si>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</si>
  <si>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</si>
  <si>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</si>
  <si>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</si>
  <si>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</si>
  <si>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</si>
  <si>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</si>
  <si>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</si>
  <si>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</si>
  <si>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</si>
  <si>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</si>
  <si>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</si>
  <si>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</si>
  <si>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</si>
  <si>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</si>
  <si>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</si>
  <si>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</si>
  <si>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</si>
  <si>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</si>
  <si>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</si>
  <si>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</si>
  <si>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</si>
  <si>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</si>
  <si>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</si>
  <si>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</si>
  <si>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</si>
  <si>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</si>
  <si>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</si>
  <si>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</si>
  <si>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</si>
  <si>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</si>
  <si>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</si>
  <si>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</si>
  <si>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</si>
  <si>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</si>
  <si>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</si>
  <si>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</si>
  <si>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</si>
  <si>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</si>
  <si>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</si>
  <si>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</si>
  <si>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</si>
  <si>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</si>
  <si>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</si>
  <si>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</si>
  <si>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</si>
  <si>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</si>
  <si>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</si>
  <si>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</si>
  <si>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</si>
  <si>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</si>
  <si>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</si>
  <si>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</si>
  <si>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</si>
  <si>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</si>
  <si>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</si>
  <si>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</si>
  <si>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</si>
  <si>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</si>
  <si>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</si>
  <si>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</si>
  <si>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</si>
  <si>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</si>
  <si>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</si>
  <si>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</si>
  <si>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</si>
  <si>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</si>
  <si>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</si>
  <si>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</si>
  <si>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</si>
  <si>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</si>
  <si>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</si>
  <si>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</si>
  <si>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</si>
  <si>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</si>
  <si>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</si>
  <si>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</si>
  <si>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</si>
  <si>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</si>
  <si>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</si>
  <si>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</si>
  <si>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</si>
  <si>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</si>
  <si>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</si>
  <si>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</si>
  <si>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</si>
  <si>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</si>
  <si>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</si>
  <si>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</si>
  <si>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</si>
  <si>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</si>
  <si>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</si>
  <si>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</si>
  <si>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</si>
  <si>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</si>
  <si>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</si>
  <si>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</si>
  <si>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</si>
  <si>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</si>
  <si>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</si>
  <si>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</si>
  <si>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</si>
  <si>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</si>
  <si>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</si>
  <si>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</si>
  <si>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</si>
  <si>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</si>
  <si>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</si>
  <si>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</si>
  <si>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</si>
  <si>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</si>
  <si>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</si>
  <si>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</si>
  <si>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</si>
  <si>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</si>
  <si>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</si>
  <si>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</si>
  <si>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</si>
  <si>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</si>
  <si>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</si>
  <si>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</si>
  <si>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</si>
  <si>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</si>
  <si>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</si>
  <si>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</si>
  <si>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</si>
  <si>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</si>
  <si>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</si>
  <si>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</si>
  <si>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</si>
  <si>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</si>
  <si>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</si>
  <si>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</si>
  <si>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</si>
  <si>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</si>
  <si>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</si>
  <si>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</si>
  <si>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</si>
  <si>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</si>
  <si>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</si>
  <si>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</si>
  <si>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</si>
  <si>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</si>
  <si>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</si>
  <si>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</si>
  <si>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</si>
  <si>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</si>
  <si>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</si>
  <si>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</si>
  <si>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</si>
  <si>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</si>
  <si>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</si>
  <si>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</si>
  <si>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</si>
  <si>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</si>
  <si>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</si>
  <si>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</si>
  <si>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</si>
  <si>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</si>
  <si>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</si>
  <si>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</si>
  <si>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</si>
  <si>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</si>
  <si>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</si>
  <si>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</si>
  <si>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</si>
  <si>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</si>
  <si>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</si>
  <si>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</si>
  <si>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</si>
  <si>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</si>
  <si>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</si>
  <si>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</si>
  <si>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</si>
  <si>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</si>
  <si>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</si>
  <si>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</si>
  <si>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</si>
  <si>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</si>
  <si>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</si>
  <si>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</si>
  <si>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</si>
  <si>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</si>
  <si>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</si>
  <si>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</si>
  <si>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</si>
  <si>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</si>
  <si>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</si>
  <si>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</si>
  <si>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</si>
  <si>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</si>
  <si>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</si>
  <si>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</si>
  <si>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</si>
  <si>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</si>
  <si>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</si>
  <si>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</si>
  <si>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</si>
  <si>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</si>
  <si>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</si>
  <si>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</si>
  <si>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</si>
  <si>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</si>
  <si>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</si>
  <si>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</si>
  <si>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</si>
  <si>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</si>
  <si>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</si>
  <si>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</si>
  <si>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</si>
  <si>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</si>
  <si>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</si>
  <si>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</si>
  <si>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</si>
  <si>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</si>
  <si>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</si>
  <si>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</si>
  <si>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</si>
  <si>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</si>
  <si>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</si>
  <si>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</si>
  <si>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</si>
  <si>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</si>
  <si>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</si>
  <si>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</si>
  <si>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</si>
  <si>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</si>
  <si>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</si>
  <si>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</si>
  <si>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</si>
  <si>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</si>
  <si>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</si>
  <si>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</si>
  <si>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</si>
  <si>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</si>
  <si>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</si>
  <si>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</si>
  <si>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</si>
  <si>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</si>
  <si>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</si>
  <si>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</si>
  <si>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</si>
  <si>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</si>
  <si>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</si>
  <si>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</si>
  <si>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</si>
  <si>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</si>
  <si>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</si>
  <si>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</si>
  <si>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</si>
  <si>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</si>
  <si>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</si>
  <si>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</si>
  <si>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</si>
  <si>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</si>
  <si>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</si>
  <si>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</si>
  <si>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</si>
  <si>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</si>
  <si>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</si>
  <si>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</si>
  <si>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</si>
  <si>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</si>
  <si>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</si>
  <si>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</si>
  <si>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</si>
  <si>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</si>
  <si>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</si>
  <si>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</si>
  <si>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</si>
  <si>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</si>
  <si>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</si>
  <si>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</si>
  <si>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</si>
  <si>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</si>
  <si>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</si>
  <si>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</si>
  <si>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</si>
  <si>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</si>
  <si>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</si>
  <si>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</si>
  <si>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</si>
  <si>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</si>
  <si>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</si>
  <si>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</si>
  <si>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</si>
  <si>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</si>
  <si>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</si>
  <si>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</si>
  <si>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</si>
  <si>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</si>
  <si>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</si>
  <si>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</si>
  <si>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</si>
  <si>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</si>
  <si>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</si>
  <si>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</si>
  <si>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</si>
  <si>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</si>
  <si>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</si>
  <si>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</si>
  <si>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</si>
  <si>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</si>
  <si>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</si>
  <si>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</si>
  <si>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</si>
  <si>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</si>
  <si>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</si>
  <si>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</si>
  <si>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</si>
  <si>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</si>
  <si>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</si>
  <si>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</si>
  <si>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</si>
  <si>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</si>
  <si>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</si>
  <si>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</si>
  <si>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</si>
  <si>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</si>
  <si>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</si>
  <si>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</si>
  <si>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</si>
  <si>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</si>
  <si>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</si>
  <si>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</si>
  <si>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</si>
  <si>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</si>
  <si>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</si>
  <si>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</si>
  <si>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</si>
  <si>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</si>
  <si>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</si>
  <si>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</si>
  <si>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</si>
  <si>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</si>
  <si>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</si>
  <si>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</si>
  <si>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</si>
  <si>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</si>
  <si>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</si>
  <si>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</si>
  <si>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</si>
  <si>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</si>
  <si>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</si>
  <si>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</si>
  <si>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</si>
  <si>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</si>
  <si>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</si>
  <si>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</si>
  <si>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</si>
  <si>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</si>
  <si>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</si>
  <si>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</si>
  <si>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</si>
  <si>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</si>
  <si>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</si>
  <si>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</si>
  <si>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</si>
  <si>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</si>
  <si>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</si>
  <si>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</si>
  <si>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</si>
  <si>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</si>
  <si>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</si>
  <si>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</si>
  <si>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</si>
  <si>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</si>
  <si>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</si>
  <si>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</si>
  <si>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</si>
  <si>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</si>
  <si>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</si>
  <si>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</si>
  <si>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</si>
  <si>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</si>
  <si>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</si>
  <si>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</si>
  <si>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</si>
  <si>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</si>
  <si>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</si>
  <si>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</si>
  <si>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</si>
  <si>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</si>
  <si>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</si>
  <si>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</si>
  <si>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</si>
  <si>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</si>
  <si>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</si>
  <si>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</si>
  <si>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</si>
  <si>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</si>
  <si>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</si>
  <si>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</si>
  <si>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</si>
  <si>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</si>
  <si>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</si>
  <si>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</si>
  <si>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</si>
  <si>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</si>
  <si>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</si>
  <si>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</si>
  <si>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</si>
  <si>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</si>
  <si>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</si>
  <si>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</si>
  <si>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</si>
  <si>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</si>
  <si>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</si>
  <si>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</si>
  <si>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</si>
  <si>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</si>
  <si>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</si>
  <si>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</si>
  <si>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</si>
  <si>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</si>
  <si>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</si>
  <si>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</si>
  <si>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</si>
  <si>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</si>
  <si>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</si>
  <si>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</si>
  <si>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</si>
  <si>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</si>
  <si>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</si>
  <si>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</si>
  <si>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</si>
  <si>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</si>
  <si>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</si>
  <si>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</si>
  <si>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</si>
  <si>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</si>
  <si>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</si>
  <si>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</si>
  <si>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</si>
  <si>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</si>
  <si>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</si>
  <si>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</si>
  <si>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</si>
  <si>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</si>
  <si>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</si>
  <si>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</si>
  <si>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</si>
  <si>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</si>
  <si>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</si>
  <si>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</si>
  <si>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</si>
  <si>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</si>
  <si>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</si>
  <si>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</si>
  <si>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</si>
  <si>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</si>
  <si>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</si>
  <si>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</si>
  <si>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</si>
  <si>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</si>
  <si>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</si>
  <si>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</si>
  <si>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</si>
  <si>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</si>
  <si>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</si>
  <si>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</si>
  <si>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</si>
  <si>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</si>
  <si>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</si>
  <si>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</si>
  <si>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</si>
  <si>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</si>
  <si>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</si>
  <si>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</si>
  <si>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</si>
  <si>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</si>
  <si>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</si>
  <si>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</si>
  <si>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</si>
  <si>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</si>
  <si>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</si>
  <si>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</si>
  <si>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</si>
  <si>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</si>
  <si>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</si>
  <si>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</si>
  <si>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</si>
  <si>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</si>
  <si>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</si>
  <si>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</si>
  <si>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</si>
  <si>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</si>
  <si>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</si>
  <si>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</si>
  <si>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</si>
  <si>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</si>
  <si>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</si>
  <si>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</si>
  <si>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</si>
  <si>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</si>
  <si>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</si>
  <si>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</si>
  <si>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</si>
  <si>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</si>
  <si>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</si>
  <si>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</si>
  <si>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</si>
  <si>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</si>
  <si>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</si>
  <si>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</si>
  <si>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</si>
  <si>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</si>
  <si>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</si>
  <si>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</si>
  <si>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</si>
  <si>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</si>
  <si>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</si>
  <si>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</si>
  <si>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</si>
  <si>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</si>
  <si>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</si>
  <si>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</si>
  <si>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</si>
  <si>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</si>
  <si>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</si>
  <si>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</si>
  <si>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</si>
  <si>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</si>
  <si>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</si>
  <si>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</si>
  <si>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</si>
  <si>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</si>
  <si>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</si>
  <si>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</si>
  <si>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</si>
  <si>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</si>
  <si>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</si>
  <si>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</si>
  <si>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</si>
  <si>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</si>
  <si>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</si>
  <si>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</si>
  <si>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</si>
  <si>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</si>
  <si>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</si>
  <si>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</si>
  <si>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</si>
  <si>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</si>
  <si>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</si>
  <si>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</si>
  <si>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</si>
  <si>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</si>
  <si>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</si>
  <si>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</si>
  <si>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</si>
  <si>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</si>
  <si>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</si>
  <si>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</si>
  <si>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</si>
  <si>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</si>
  <si>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</si>
  <si>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</si>
  <si>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</si>
  <si>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</si>
  <si>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</si>
  <si>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</si>
  <si>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</si>
  <si>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</si>
  <si>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</si>
  <si>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</si>
  <si>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</si>
  <si>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</si>
  <si>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</si>
  <si>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</si>
  <si>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</si>
  <si>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</si>
  <si>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</si>
  <si>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</si>
  <si>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</si>
  <si>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</si>
  <si>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</si>
  <si>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</si>
  <si>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</si>
  <si>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</si>
  <si>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</si>
  <si>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</si>
  <si>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</si>
  <si>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</si>
  <si>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</si>
  <si>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</si>
  <si>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</si>
  <si>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</si>
  <si>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</si>
  <si>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</si>
  <si>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</si>
  <si>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</si>
  <si>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</si>
  <si>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</si>
  <si>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</si>
  <si>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</si>
  <si>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</si>
  <si>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</si>
  <si>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</si>
  <si>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</si>
  <si>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</si>
  <si>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</si>
  <si>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</si>
  <si>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</si>
  <si>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</si>
  <si>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</si>
  <si>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</si>
  <si>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</si>
  <si>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</si>
  <si>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</si>
  <si>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</si>
  <si>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</si>
  <si>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</si>
  <si>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</si>
  <si>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</si>
  <si>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</si>
  <si>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</si>
  <si>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</si>
  <si>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</si>
  <si>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</si>
  <si>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</si>
  <si>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</si>
  <si>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</si>
  <si>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</si>
  <si>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</si>
  <si>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</si>
  <si>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</si>
  <si>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</si>
  <si>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</si>
  <si>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</si>
  <si>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</si>
  <si>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</si>
  <si>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</si>
  <si>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</si>
  <si>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</si>
  <si>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</si>
  <si>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</si>
  <si>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</si>
  <si>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</si>
  <si>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</si>
  <si>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</si>
  <si>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</si>
  <si>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</si>
  <si>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</si>
  <si>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</si>
  <si>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</si>
  <si>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</si>
  <si>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</si>
  <si>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</si>
  <si>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</si>
  <si>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</si>
  <si>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</si>
  <si>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</si>
  <si>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</si>
  <si>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</si>
  <si>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</si>
  <si>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</si>
  <si>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</si>
  <si>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</si>
  <si>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</si>
  <si>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</si>
  <si>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</si>
  <si>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</si>
  <si>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</si>
  <si>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</si>
  <si>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</si>
  <si>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</si>
  <si>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</si>
  <si>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</si>
  <si>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</si>
  <si>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</si>
  <si>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</si>
  <si>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</si>
  <si>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</si>
  <si>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</si>
  <si>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</si>
  <si>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</si>
  <si>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</si>
  <si>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</si>
  <si>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</si>
  <si>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</si>
  <si>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</si>
  <si>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</si>
  <si>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</si>
  <si>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</si>
  <si>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</si>
  <si>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</si>
  <si>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</si>
  <si>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</si>
  <si>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</si>
  <si>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</si>
  <si>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</si>
  <si>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</si>
  <si>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</si>
  <si>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</si>
  <si>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</si>
  <si>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</si>
  <si>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</si>
  <si>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</si>
  <si>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</si>
  <si>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</si>
  <si>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</si>
  <si>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</si>
  <si>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</si>
  <si>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</si>
  <si>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</si>
  <si>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</si>
  <si>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</si>
  <si>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</si>
  <si>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</si>
  <si>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</si>
  <si>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</si>
  <si>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</si>
  <si>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</si>
  <si>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</si>
  <si>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</si>
  <si>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</si>
  <si>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</si>
  <si>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</si>
  <si>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</si>
  <si>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</si>
  <si>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</si>
  <si>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</si>
  <si>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</si>
  <si>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</si>
  <si>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</si>
  <si>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</si>
  <si>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</si>
  <si>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</si>
  <si>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</si>
  <si>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</si>
  <si>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</si>
  <si>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</si>
  <si>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</si>
  <si>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</si>
  <si>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</si>
  <si>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</si>
  <si>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</si>
  <si>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</si>
  <si>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</si>
  <si>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</si>
  <si>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</si>
  <si>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</si>
  <si>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</si>
  <si>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</si>
  <si>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</si>
  <si>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</si>
  <si>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</si>
  <si>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</si>
  <si>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</si>
  <si>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</si>
  <si>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</si>
  <si>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</si>
  <si>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</si>
  <si>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</si>
  <si>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</si>
  <si>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</si>
  <si>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</si>
  <si>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</si>
  <si>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</si>
  <si>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</si>
  <si>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</si>
  <si>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</si>
  <si>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</si>
  <si>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</si>
  <si>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</si>
  <si>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</si>
  <si>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</si>
  <si>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</si>
  <si>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</si>
  <si>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</si>
  <si>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</si>
  <si>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</si>
  <si>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</si>
  <si>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</si>
  <si>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</si>
  <si>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</si>
  <si>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</si>
  <si>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</si>
  <si>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</si>
  <si>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</si>
  <si>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</si>
  <si>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</si>
  <si>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</si>
  <si>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</si>
  <si>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</si>
  <si>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</si>
  <si>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</si>
  <si>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</si>
  <si>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</si>
  <si>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</si>
  <si>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</si>
  <si>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</si>
  <si>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</si>
  <si>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</si>
  <si>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</si>
  <si>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</si>
  <si>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</si>
  <si>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</si>
  <si>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</si>
  <si>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</si>
  <si>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</si>
  <si>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</si>
  <si>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</si>
  <si>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</si>
  <si>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</si>
  <si>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</si>
  <si>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</si>
  <si>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</si>
  <si>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</si>
  <si>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</si>
  <si>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</si>
  <si>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</si>
  <si>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</si>
  <si>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</si>
  <si>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</si>
  <si>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</si>
  <si>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</si>
  <si>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</si>
  <si>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</si>
  <si>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</si>
  <si>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</si>
  <si>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</si>
  <si>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</si>
  <si>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</si>
  <si>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</si>
  <si>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</si>
  <si>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</si>
  <si>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</si>
  <si>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</si>
  <si>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</si>
  <si>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</si>
  <si>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</si>
  <si>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</si>
  <si>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</si>
  <si>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</si>
  <si>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</si>
  <si>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</si>
  <si>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</si>
  <si>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</si>
  <si>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</si>
  <si>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</si>
  <si>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</si>
  <si>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</si>
  <si>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</si>
  <si>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</si>
  <si>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</si>
  <si>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</si>
  <si>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</si>
  <si>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</si>
  <si>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</si>
  <si>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</si>
  <si>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</si>
  <si>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</si>
  <si>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</si>
  <si>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</si>
  <si>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</si>
  <si>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</si>
  <si>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</si>
  <si>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</si>
  <si>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</si>
  <si>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</si>
  <si>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</si>
  <si>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</si>
  <si>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</si>
  <si>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</si>
  <si>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</si>
  <si>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</si>
  <si>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</si>
  <si>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</si>
  <si>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</si>
  <si>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</si>
  <si>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</si>
  <si>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</si>
  <si>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</si>
  <si>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</si>
  <si>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</si>
  <si>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</si>
  <si>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</si>
  <si>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</si>
  <si>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</si>
  <si>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</si>
  <si>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</si>
  <si>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</si>
  <si>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</si>
  <si>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</si>
  <si>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</si>
  <si>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</si>
  <si>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</si>
  <si>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</si>
  <si>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</si>
  <si>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</si>
  <si>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</si>
  <si>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</si>
  <si>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</si>
  <si>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</si>
  <si>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</si>
  <si>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</si>
  <si>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</si>
  <si>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</si>
  <si>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</si>
  <si>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</si>
  <si>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</si>
  <si>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</si>
  <si>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</si>
  <si>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</si>
  <si>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</si>
  <si>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</si>
  <si>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</si>
  <si>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</si>
  <si>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</si>
  <si>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</si>
  <si>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</si>
  <si>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</si>
  <si>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</si>
  <si>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</si>
  <si>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</si>
  <si>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</si>
  <si>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</si>
  <si>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</si>
  <si>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</si>
  <si>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</si>
  <si>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</si>
  <si>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</si>
  <si>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</si>
  <si>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</si>
  <si>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</si>
  <si>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</si>
  <si>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</si>
  <si>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</si>
  <si>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</si>
  <si>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</si>
  <si>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</si>
  <si>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</si>
  <si>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</si>
  <si>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</si>
  <si>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</si>
  <si>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</si>
  <si>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</si>
  <si>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</si>
  <si>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</si>
  <si>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</si>
  <si>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</si>
  <si>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</si>
  <si>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</si>
  <si>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</si>
  <si>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</si>
  <si>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</si>
  <si>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</si>
  <si>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</si>
  <si>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</si>
  <si>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</si>
  <si>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</si>
  <si>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</si>
  <si>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</si>
  <si>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</si>
  <si>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</si>
  <si>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</si>
  <si>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</si>
  <si>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</si>
  <si>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</si>
  <si>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</si>
  <si>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</si>
  <si>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</si>
  <si>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</si>
  <si>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</si>
  <si>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</si>
  <si>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</si>
  <si>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</si>
  <si>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</si>
  <si>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</si>
  <si>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</si>
  <si>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</si>
  <si>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</si>
  <si>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</si>
  <si>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</si>
  <si>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</si>
  <si>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</si>
  <si>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</si>
  <si>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</si>
  <si>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</si>
  <si>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</si>
  <si>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</si>
  <si>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</si>
  <si>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</si>
  <si>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</si>
  <si>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</si>
  <si>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</si>
  <si>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</si>
  <si>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</si>
  <si>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</si>
  <si>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</si>
  <si>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</si>
  <si>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</si>
  <si>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</si>
  <si>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</si>
  <si>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</si>
  <si>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</si>
  <si>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</si>
  <si>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</si>
  <si>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</si>
  <si>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</si>
  <si>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</si>
  <si>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</si>
  <si>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</si>
  <si>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</si>
  <si>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</si>
  <si>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</si>
  <si>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</si>
  <si>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</si>
  <si>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</si>
  <si>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</si>
  <si>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</si>
  <si>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</si>
  <si>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</si>
  <si>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</si>
  <si>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</si>
  <si>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</si>
  <si>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</si>
  <si>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</si>
  <si>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</si>
  <si>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</si>
  <si>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</si>
  <si>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</si>
  <si>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</si>
  <si>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</si>
  <si>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</si>
  <si>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</si>
  <si>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</si>
  <si>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</si>
  <si>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</si>
  <si>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</si>
  <si>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</si>
  <si>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</si>
  <si>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</si>
  <si>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</si>
  <si>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</si>
  <si>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</si>
  <si>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</si>
  <si>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</si>
  <si>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</si>
  <si>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</si>
  <si>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</si>
  <si>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</si>
  <si>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</si>
  <si>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</si>
  <si>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</si>
  <si>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</si>
  <si>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</si>
  <si>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</si>
  <si>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</si>
  <si>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</si>
  <si>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</si>
  <si>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</si>
  <si>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</si>
  <si>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</si>
  <si>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</si>
  <si>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</si>
  <si>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</si>
  <si>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</si>
  <si>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</si>
  <si>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</si>
  <si>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</si>
  <si>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</si>
  <si>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</si>
  <si>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</si>
  <si>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</si>
  <si>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</si>
  <si>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</si>
  <si>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</si>
  <si>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</si>
  <si>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</si>
  <si>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</si>
  <si>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</si>
  <si>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</si>
  <si>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</si>
  <si>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</si>
  <si>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</si>
  <si>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</si>
  <si>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</si>
  <si>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</si>
  <si>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</si>
  <si>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</si>
  <si>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</si>
  <si>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</si>
  <si>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</si>
  <si>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</si>
  <si>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</si>
  <si>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</si>
  <si>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</si>
  <si>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</si>
  <si>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</si>
  <si>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</si>
  <si>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</si>
  <si>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</si>
  <si>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</si>
  <si>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</si>
  <si>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</si>
  <si>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</si>
  <si>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</si>
  <si>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</si>
  <si>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</si>
  <si>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</si>
  <si>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</si>
  <si>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</si>
  <si>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</si>
  <si>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</si>
  <si>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</si>
  <si>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</si>
  <si>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</si>
  <si>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</si>
  <si>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</si>
  <si>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</si>
  <si>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</si>
  <si>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</si>
  <si>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</si>
  <si>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</si>
  <si>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</si>
  <si>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</si>
  <si>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</si>
  <si>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</si>
  <si>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</si>
  <si>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</si>
  <si>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</si>
  <si>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</si>
  <si>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</si>
  <si>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</si>
  <si>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</si>
  <si>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</si>
  <si>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</si>
  <si>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</si>
  <si>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</si>
  <si>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</si>
  <si>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</si>
  <si>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</si>
  <si>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</si>
  <si>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</si>
  <si>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</si>
  <si>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</si>
  <si>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</si>
  <si>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</si>
  <si>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</si>
  <si>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</si>
  <si>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</si>
  <si>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</si>
  <si>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</si>
  <si>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</si>
  <si>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</si>
  <si>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</si>
  <si>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</si>
  <si>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</si>
  <si>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</si>
  <si>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</si>
  <si>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</si>
  <si>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</si>
  <si>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</si>
  <si>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</si>
  <si>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</si>
  <si>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</si>
  <si>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</si>
  <si>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</si>
  <si>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</si>
  <si>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</si>
  <si>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</si>
  <si>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</si>
  <si>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</si>
  <si>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</si>
  <si>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</si>
  <si>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</si>
  <si>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</si>
  <si>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</si>
  <si>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</si>
  <si>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</si>
  <si>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</si>
  <si>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</si>
  <si>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</si>
  <si>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</si>
  <si>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</si>
  <si>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</si>
  <si>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</si>
  <si>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</si>
  <si>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</si>
  <si>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</si>
  <si>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</si>
  <si>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</si>
  <si>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</si>
  <si>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</si>
  <si>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</si>
  <si>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</si>
  <si>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</si>
  <si>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</si>
  <si>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</si>
  <si>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</si>
  <si>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</si>
  <si>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</si>
  <si>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</si>
  <si>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</si>
  <si>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</si>
  <si>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</si>
  <si>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</si>
  <si>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</si>
  <si>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</si>
  <si>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</si>
  <si>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</si>
  <si>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</si>
  <si>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</si>
  <si>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</si>
  <si>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</si>
  <si>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</si>
  <si>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</si>
  <si>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</si>
  <si>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</si>
  <si>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</si>
  <si>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</si>
  <si>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</si>
  <si>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</si>
  <si>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</si>
  <si>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</si>
  <si>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</si>
  <si>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</si>
  <si>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</si>
  <si>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</si>
  <si>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</si>
  <si>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</si>
  <si>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</si>
  <si>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</si>
  <si>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</si>
  <si>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</si>
  <si>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</si>
  <si>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</si>
  <si>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</si>
  <si>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</si>
  <si>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</si>
  <si>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</si>
  <si>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</si>
  <si>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</si>
  <si>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</si>
  <si>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</si>
  <si>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</si>
  <si>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</si>
  <si>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</si>
  <si>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</si>
  <si>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</si>
  <si>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</si>
  <si>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</si>
  <si>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</si>
  <si>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</si>
  <si>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</si>
  <si>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</si>
  <si>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</si>
  <si>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</si>
  <si>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</si>
  <si>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</si>
  <si>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</si>
  <si>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</si>
  <si>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</si>
  <si>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</si>
  <si>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</si>
  <si>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</si>
  <si>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</si>
  <si>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</si>
  <si>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</si>
  <si>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</si>
  <si>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</si>
  <si>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</si>
  <si>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</si>
  <si>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</si>
  <si>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</si>
  <si>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</si>
  <si>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</si>
  <si>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</si>
  <si>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</si>
  <si>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</si>
  <si>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</si>
  <si>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</si>
  <si>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</si>
  <si>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</si>
  <si>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</si>
  <si>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</si>
  <si>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</si>
  <si>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</si>
  <si>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</si>
  <si>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</si>
  <si>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</si>
  <si>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</si>
  <si>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</si>
  <si>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</si>
  <si>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</si>
  <si>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</si>
  <si>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</si>
  <si>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</si>
  <si>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</si>
  <si>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</si>
  <si>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</si>
  <si>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</si>
  <si>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</si>
  <si>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</si>
  <si>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</si>
  <si>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</si>
  <si>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</si>
  <si>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</si>
  <si>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</si>
  <si>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</si>
  <si>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</si>
  <si>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</si>
  <si>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</si>
  <si>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</si>
  <si>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</si>
  <si>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</si>
  <si>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</si>
  <si>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</si>
  <si>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</si>
  <si>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</si>
  <si>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</si>
  <si>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</si>
  <si>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</si>
  <si>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</si>
  <si>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</si>
  <si>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</si>
  <si>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</si>
  <si>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</si>
  <si>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</si>
  <si>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</si>
  <si>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</si>
  <si>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</si>
  <si>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</si>
  <si>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</si>
  <si>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</si>
  <si>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</si>
  <si>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</si>
  <si>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</si>
  <si>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</si>
  <si>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</si>
  <si>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</si>
  <si>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</si>
  <si>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</si>
  <si>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</si>
  <si>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</si>
  <si>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</si>
  <si>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</si>
  <si>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</si>
  <si>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</si>
  <si>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</si>
  <si>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</si>
  <si>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</si>
  <si>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</si>
  <si>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</si>
  <si>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</si>
  <si>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</si>
  <si>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</si>
  <si>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</si>
  <si>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</si>
  <si>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</si>
  <si>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</si>
  <si>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</si>
  <si>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</si>
  <si>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</si>
  <si>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</si>
  <si>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</si>
  <si>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</si>
  <si>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</si>
  <si>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</si>
  <si>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</si>
  <si>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</si>
  <si>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</si>
  <si>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</si>
  <si>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</si>
  <si>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</si>
  <si>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</si>
  <si>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</si>
  <si>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</si>
  <si>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</si>
  <si>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</si>
  <si>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</si>
  <si>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</si>
  <si>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</si>
  <si>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</si>
  <si>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</si>
  <si>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</si>
  <si>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</si>
  <si>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</si>
  <si>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</si>
  <si>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</si>
  <si>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</si>
  <si>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</si>
  <si>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</si>
  <si>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</si>
  <si>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</si>
  <si>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</si>
  <si>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</si>
  <si>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</si>
  <si>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</si>
  <si>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</si>
  <si>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</si>
  <si>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</si>
  <si>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</si>
  <si>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</si>
  <si>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</si>
  <si>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</si>
  <si>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</si>
  <si>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</si>
  <si>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</si>
  <si>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</si>
  <si>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</si>
  <si>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</si>
  <si>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</si>
  <si>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</si>
  <si>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</si>
  <si>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</si>
  <si>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</si>
  <si>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</si>
  <si>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</si>
  <si>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</si>
  <si>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</si>
  <si>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</si>
  <si>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</si>
  <si>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</si>
  <si>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</si>
  <si>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</si>
  <si>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</si>
  <si>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</si>
  <si>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</si>
  <si>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</si>
  <si>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</si>
  <si>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</si>
  <si>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</si>
  <si>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</si>
  <si>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</si>
  <si>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</si>
  <si>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</si>
  <si>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</si>
  <si>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</si>
  <si>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</si>
  <si>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</si>
  <si>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</si>
  <si>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</si>
  <si>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</si>
  <si>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</si>
  <si>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</si>
  <si>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</si>
  <si>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</si>
  <si>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</si>
  <si>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</si>
  <si>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</si>
  <si>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</si>
  <si>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</si>
  <si>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</si>
  <si>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</si>
  <si>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</si>
  <si>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</si>
  <si>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</si>
  <si>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</si>
  <si>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</si>
  <si>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</si>
  <si>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</si>
  <si>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</si>
  <si>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</si>
  <si>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</si>
  <si>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</si>
  <si>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</si>
  <si>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</si>
  <si>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</si>
  <si>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</si>
  <si>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</si>
  <si>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</si>
  <si>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</si>
  <si>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</si>
  <si>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</si>
  <si>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</si>
  <si>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</si>
  <si>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</si>
  <si>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</si>
  <si>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</si>
  <si>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</si>
  <si>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</si>
  <si>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</si>
  <si>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</si>
  <si>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</si>
  <si>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</si>
  <si>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</si>
  <si>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</si>
  <si>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</si>
  <si>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</si>
  <si>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</si>
  <si>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</si>
  <si>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</si>
  <si>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</si>
  <si>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</si>
  <si>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</si>
  <si>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</si>
  <si>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</si>
  <si>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</si>
  <si>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</si>
  <si>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</si>
  <si>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</si>
  <si>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</si>
  <si>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</si>
  <si>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</si>
  <si>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</si>
  <si>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</si>
  <si>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</si>
  <si>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</si>
  <si>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</si>
  <si>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</si>
  <si>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</si>
  <si>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</si>
  <si>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</si>
  <si>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</si>
  <si>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</si>
  <si>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</si>
  <si>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</si>
  <si>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</si>
  <si>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</si>
  <si>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</si>
  <si>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</si>
  <si>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</si>
  <si>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</si>
  <si>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</si>
  <si>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</si>
  <si>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</si>
  <si>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</si>
  <si>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</si>
  <si>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</si>
  <si>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</si>
  <si>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</si>
  <si>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</si>
  <si>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</si>
  <si>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</si>
  <si>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</si>
  <si>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</si>
  <si>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</si>
  <si>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</si>
  <si>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</si>
  <si>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</si>
  <si>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</si>
  <si>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</si>
  <si>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</si>
  <si>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</si>
  <si>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</si>
  <si>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</si>
  <si>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</si>
  <si>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</si>
  <si>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</si>
  <si>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</si>
  <si>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</si>
  <si>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</si>
  <si>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</si>
  <si>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</si>
  <si>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</si>
  <si>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</si>
  <si>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</si>
  <si>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</si>
  <si>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</si>
  <si>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</si>
  <si>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</si>
  <si>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</si>
  <si>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</si>
  <si>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</si>
  <si>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</si>
  <si>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</si>
  <si>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</si>
  <si>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</si>
  <si>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</si>
  <si>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</si>
  <si>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</si>
  <si>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</si>
  <si>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</si>
  <si>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</si>
  <si>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</si>
  <si>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</si>
  <si>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</si>
  <si>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</si>
  <si>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</si>
  <si>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</si>
  <si>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</si>
  <si>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</si>
  <si>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</si>
  <si>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</si>
  <si>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</si>
  <si>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</si>
  <si>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</si>
  <si>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</si>
  <si>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</si>
  <si>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</si>
  <si>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</si>
  <si>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</si>
  <si>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</si>
  <si>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</si>
  <si>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</si>
  <si>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</si>
  <si>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</si>
  <si>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</si>
  <si>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</si>
  <si>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</si>
  <si>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</si>
  <si>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</si>
  <si>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</si>
  <si>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</si>
  <si>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</si>
  <si>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</si>
  <si>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</si>
  <si>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</si>
  <si>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</si>
  <si>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</si>
  <si>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</si>
  <si>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</si>
  <si>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</si>
  <si>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</si>
  <si>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</si>
  <si>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</si>
  <si>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</si>
  <si>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</si>
  <si>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</si>
  <si>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</si>
  <si>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</si>
  <si>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</si>
  <si>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</si>
  <si>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</si>
  <si>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</si>
  <si>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</si>
  <si>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</si>
  <si>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</si>
  <si>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</si>
  <si>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</si>
  <si>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</si>
  <si>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</si>
  <si>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</si>
  <si>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</si>
  <si>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</si>
  <si>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</si>
  <si>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</si>
  <si>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</si>
  <si>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</si>
  <si>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</si>
  <si>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</si>
  <si>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</si>
  <si>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</si>
  <si>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</si>
  <si>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</si>
  <si>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</si>
  <si>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</si>
  <si>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</si>
  <si>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</si>
  <si>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</si>
  <si>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</si>
  <si>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</si>
  <si>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</si>
  <si>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</si>
  <si>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</si>
  <si>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</si>
  <si>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</si>
  <si>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</si>
  <si>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</si>
  <si>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</si>
  <si>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</si>
  <si>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</si>
  <si>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</si>
  <si>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</si>
  <si>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</si>
  <si>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</si>
  <si>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</si>
  <si>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</si>
  <si>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</si>
  <si>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</si>
  <si>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</si>
  <si>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</si>
  <si>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</si>
  <si>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</si>
  <si>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</si>
  <si>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</si>
  <si>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</si>
  <si>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</si>
  <si>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</si>
  <si>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</si>
  <si>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</si>
  <si>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</si>
  <si>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</si>
  <si>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</si>
  <si>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</si>
  <si>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</si>
  <si>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</si>
  <si>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</si>
  <si>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</si>
  <si>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</si>
  <si>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</si>
  <si>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</si>
  <si>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</si>
  <si>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</si>
  <si>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</si>
  <si>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</si>
  <si>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</si>
  <si>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</si>
  <si>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</si>
  <si>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</si>
  <si>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</si>
  <si>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</si>
  <si>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</si>
  <si>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</si>
  <si>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</si>
  <si>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</si>
  <si>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</si>
  <si>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</si>
  <si>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</si>
  <si>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</si>
  <si>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</si>
  <si>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</si>
  <si>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</si>
  <si>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</si>
  <si>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</si>
  <si>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</si>
  <si>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</si>
  <si>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</si>
  <si>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</si>
  <si>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</si>
  <si>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</si>
  <si>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</si>
  <si>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</si>
  <si>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</si>
  <si>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</si>
  <si>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</si>
  <si>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</si>
  <si>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</si>
  <si>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</si>
  <si>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</si>
  <si>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</si>
  <si>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</si>
  <si>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</si>
  <si>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</si>
  <si>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</si>
  <si>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</si>
  <si>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</si>
  <si>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</si>
  <si>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</si>
  <si>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</si>
  <si>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</si>
  <si>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</si>
  <si>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</si>
  <si>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</si>
  <si>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</si>
  <si>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</si>
  <si>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</si>
  <si>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</si>
  <si>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</si>
  <si>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</si>
  <si>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</si>
  <si>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</si>
  <si>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</si>
  <si>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</si>
  <si>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</si>
  <si>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</si>
  <si>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</si>
  <si>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</si>
  <si>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</si>
  <si>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</si>
  <si>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</si>
  <si>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</si>
  <si>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</si>
  <si>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</si>
  <si>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</si>
  <si>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</si>
  <si>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</si>
  <si>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</si>
  <si>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</si>
  <si>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</si>
  <si>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</si>
  <si>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</si>
  <si>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</si>
  <si>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</si>
  <si>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</si>
  <si>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</si>
  <si>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</si>
  <si>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</si>
  <si>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</si>
  <si>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</si>
  <si>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</si>
  <si>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</si>
  <si>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</si>
  <si>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</si>
  <si>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</si>
  <si>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</si>
  <si>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</si>
  <si>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</si>
  <si>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</si>
  <si>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</si>
  <si>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</si>
  <si>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</si>
  <si>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</si>
  <si>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</si>
  <si>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</si>
  <si>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</si>
  <si>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</si>
  <si>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</si>
  <si>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</si>
  <si>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</si>
  <si>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</si>
  <si>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</si>
  <si>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</si>
  <si>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</si>
  <si>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</si>
  <si>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</si>
  <si>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</si>
  <si>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</si>
  <si>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</si>
  <si>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</si>
  <si>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</si>
  <si>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</si>
  <si>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</si>
  <si>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</si>
  <si>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</si>
  <si>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</si>
  <si>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</si>
  <si>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</si>
  <si>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</si>
  <si>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</si>
  <si>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</si>
  <si>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</si>
  <si>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</si>
  <si>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</si>
  <si>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</si>
  <si>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</si>
  <si>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</si>
  <si>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</si>
  <si>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</si>
  <si>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</si>
  <si>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</si>
  <si>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</si>
  <si>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</si>
  <si>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</si>
  <si>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</si>
  <si>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</si>
  <si>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</si>
  <si>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</si>
  <si>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</si>
  <si>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</si>
  <si>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</si>
  <si>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</si>
  <si>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</si>
  <si>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</si>
  <si>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</si>
  <si>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</si>
  <si>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</si>
  <si>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</si>
  <si>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</si>
  <si>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</si>
  <si>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</si>
  <si>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</si>
  <si>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</si>
  <si>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</si>
  <si>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</si>
  <si>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</si>
  <si>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</si>
  <si>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</si>
  <si>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</si>
  <si>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</si>
  <si>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</si>
  <si>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</si>
  <si>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</si>
  <si>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</si>
  <si>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</si>
  <si>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</si>
  <si>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</si>
  <si>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</si>
  <si>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</si>
  <si>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</si>
  <si>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</si>
  <si>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</si>
  <si>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</si>
  <si>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</si>
  <si>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</si>
  <si>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</si>
  <si>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</si>
  <si>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</si>
  <si>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</si>
  <si>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</si>
  <si>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</si>
  <si>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</si>
  <si>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</si>
  <si>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</si>
  <si>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</si>
  <si>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</si>
  <si>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</si>
  <si>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</si>
  <si>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</si>
  <si>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</si>
  <si>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</si>
  <si>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</si>
  <si>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</si>
  <si>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</si>
  <si>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</si>
  <si>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</si>
  <si>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</si>
  <si>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</si>
  <si>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</si>
  <si>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</si>
  <si>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</si>
  <si>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</si>
  <si>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</si>
  <si>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</si>
  <si>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</si>
  <si>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</si>
  <si>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</si>
  <si>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</si>
  <si>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</si>
  <si>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</si>
  <si>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</si>
  <si>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</si>
  <si>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</si>
  <si>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</si>
  <si>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</si>
  <si>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</si>
  <si>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</si>
  <si>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</si>
  <si>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</si>
  <si>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</si>
  <si>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</si>
  <si>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</si>
  <si>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</si>
  <si>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</si>
  <si>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</si>
  <si>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</si>
  <si>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</si>
  <si>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</si>
  <si>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</si>
  <si>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</si>
  <si>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</si>
  <si>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</si>
  <si>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</si>
  <si>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</si>
  <si>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</si>
  <si>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</si>
  <si>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</si>
  <si>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</si>
  <si>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</si>
  <si>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</si>
  <si>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</si>
  <si>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</si>
  <si>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</si>
  <si>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</si>
  <si>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</si>
  <si>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</si>
  <si>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</si>
  <si>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</si>
  <si>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</si>
  <si>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</si>
  <si>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</si>
  <si>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</si>
  <si>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</si>
  <si>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</si>
  <si>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</si>
  <si>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</si>
  <si>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</si>
  <si>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</si>
  <si>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</si>
  <si>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</si>
  <si>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</si>
  <si>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</si>
  <si>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</si>
  <si>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</si>
  <si>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</si>
  <si>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</si>
  <si>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</si>
  <si>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</si>
  <si>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</si>
  <si>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</si>
  <si>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</si>
  <si>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</si>
  <si>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</si>
  <si>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</si>
  <si>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</si>
  <si>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</si>
  <si>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</si>
  <si>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</si>
  <si>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</si>
  <si>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</si>
  <si>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</si>
  <si>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</si>
  <si>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</si>
  <si>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</si>
  <si>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</si>
  <si>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</si>
  <si>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</si>
  <si>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</si>
  <si>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</si>
  <si>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</si>
  <si>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</si>
  <si>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</si>
  <si>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</si>
  <si>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</si>
  <si>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</si>
  <si>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</si>
  <si>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</si>
  <si>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</si>
  <si>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</si>
  <si>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</si>
  <si>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</si>
  <si>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</si>
  <si>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</si>
  <si>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</si>
  <si>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</si>
  <si>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</si>
  <si>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</si>
  <si>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</si>
  <si>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</si>
  <si>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</si>
  <si>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</si>
  <si>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</si>
  <si>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</si>
  <si>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</si>
  <si>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</si>
  <si>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</si>
  <si>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</si>
  <si>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</si>
  <si>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</si>
  <si>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</si>
  <si>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</si>
  <si>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</si>
  <si>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</si>
  <si>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</si>
  <si>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</si>
  <si>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</si>
  <si>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</si>
  <si>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</si>
  <si>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</si>
  <si>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</si>
  <si>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</si>
  <si>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</si>
  <si>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</si>
  <si>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</si>
  <si>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</si>
  <si>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</si>
  <si>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</si>
  <si>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</si>
  <si>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</si>
  <si>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</si>
  <si>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</si>
  <si>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</si>
  <si>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</si>
  <si>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</si>
  <si>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</si>
  <si>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</si>
  <si>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</si>
  <si>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</si>
  <si>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</si>
  <si>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</si>
  <si>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</si>
  <si>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</si>
  <si>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</si>
  <si>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</si>
  <si>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</si>
  <si>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</si>
  <si>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</si>
  <si>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</si>
  <si>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</si>
  <si>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</si>
  <si>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</si>
  <si>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</si>
  <si>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</si>
  <si>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</si>
  <si>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</si>
  <si>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</si>
  <si>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</si>
  <si>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</si>
  <si>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</si>
  <si>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</si>
  <si>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</si>
  <si>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</si>
  <si>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</si>
  <si>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</si>
  <si>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</si>
  <si>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</si>
  <si>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</si>
  <si>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</si>
  <si>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</si>
  <si>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</si>
  <si>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</si>
  <si>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</si>
  <si>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</si>
  <si>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</si>
  <si>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</si>
  <si>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</si>
  <si>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</si>
  <si>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</si>
  <si>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</si>
  <si>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</si>
  <si>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</si>
  <si>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</si>
  <si>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</si>
  <si>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</si>
  <si>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</si>
  <si>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</si>
  <si>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</si>
  <si>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</si>
  <si>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</si>
  <si>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</si>
  <si>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</si>
  <si>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</si>
  <si>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</si>
  <si>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</si>
  <si>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</si>
  <si>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</si>
  <si>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</si>
  <si>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</si>
  <si>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</si>
  <si>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</si>
  <si>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</si>
  <si>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</si>
  <si>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</si>
  <si>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</si>
  <si>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</si>
  <si>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</si>
  <si>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</si>
  <si>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</si>
  <si>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</si>
  <si>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</si>
  <si>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</si>
  <si>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</si>
  <si>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</si>
  <si>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</si>
  <si>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</si>
  <si>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</si>
  <si>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</si>
  <si>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</si>
  <si>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</si>
  <si>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</si>
  <si>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</si>
  <si>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</si>
  <si>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</si>
  <si>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</si>
  <si>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</si>
  <si>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</si>
  <si>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</si>
  <si>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</si>
  <si>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</si>
  <si>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</si>
  <si>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</si>
  <si>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</si>
  <si>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</si>
  <si>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</si>
  <si>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</si>
  <si>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</si>
  <si>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</si>
  <si>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</si>
  <si>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</si>
  <si>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</si>
  <si>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</si>
  <si>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</si>
  <si>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</si>
  <si>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</si>
  <si>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</si>
  <si>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</si>
  <si>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</si>
  <si>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</si>
  <si>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</si>
  <si>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</si>
  <si>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</si>
  <si>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</si>
  <si>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</si>
  <si>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</si>
  <si>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</si>
  <si>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</si>
  <si>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</si>
  <si>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</si>
  <si>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</si>
  <si>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</si>
  <si>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</si>
  <si>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</si>
  <si>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</si>
  <si>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</si>
  <si>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</si>
  <si>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</si>
  <si>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</si>
  <si>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</si>
  <si>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</si>
  <si>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</si>
  <si>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</si>
  <si>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</si>
  <si>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</si>
  <si>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</si>
  <si>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</si>
  <si>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</si>
  <si>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</si>
  <si>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</si>
  <si>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</si>
  <si>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</si>
  <si>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</si>
  <si>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</si>
  <si>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</si>
  <si>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</si>
  <si>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</si>
  <si>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</si>
  <si>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</si>
  <si>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</si>
  <si>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</si>
  <si>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</si>
  <si>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</si>
  <si>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</si>
  <si>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</si>
  <si>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</si>
  <si>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</si>
  <si>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</si>
  <si>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</si>
  <si>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</si>
  <si>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</si>
  <si>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</si>
  <si>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</si>
  <si>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</si>
  <si>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</si>
  <si>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</si>
  <si>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</si>
  <si>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</si>
  <si>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</si>
  <si>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</si>
  <si>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</si>
  <si>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</si>
  <si>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</si>
  <si>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</si>
  <si>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</si>
  <si>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</si>
  <si>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</si>
  <si>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</si>
  <si>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</si>
  <si>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</si>
  <si>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</si>
  <si>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</si>
  <si>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</si>
  <si>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</si>
  <si>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</si>
  <si>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</si>
  <si>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</si>
  <si>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</si>
  <si>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</si>
  <si>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</si>
  <si>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</si>
  <si>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</si>
  <si>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</si>
  <si>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</si>
  <si>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</si>
  <si>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</si>
  <si>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</si>
  <si>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</si>
  <si>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</si>
  <si>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</si>
  <si>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</si>
  <si>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</si>
  <si>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</si>
  <si>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</si>
  <si>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</si>
  <si>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</si>
  <si>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</si>
  <si>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</si>
  <si>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</si>
  <si>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</si>
  <si>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</si>
  <si>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</si>
  <si>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</si>
  <si>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</si>
  <si>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</si>
  <si>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</si>
  <si>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</si>
  <si>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</si>
  <si>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</si>
  <si>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</si>
  <si>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</si>
  <si>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</si>
  <si>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</si>
  <si>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</si>
  <si>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</si>
  <si>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</si>
  <si>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</si>
  <si>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</si>
  <si>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</si>
  <si>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</si>
  <si>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</si>
  <si>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</si>
  <si>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</si>
  <si>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</si>
  <si>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</si>
  <si>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</si>
  <si>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</si>
  <si>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</si>
  <si>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</si>
  <si>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</si>
  <si>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</si>
  <si>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</si>
  <si>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</si>
  <si>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</si>
  <si>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</si>
  <si>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</si>
  <si>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</si>
  <si>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</si>
  <si>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</si>
  <si>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</si>
  <si>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</si>
  <si>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</si>
  <si>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</si>
  <si>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</si>
  <si>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</si>
  <si>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</si>
  <si>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</si>
  <si>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</si>
  <si>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</si>
  <si>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</si>
  <si>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</si>
  <si>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</si>
  <si>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</si>
  <si>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</si>
  <si>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</si>
  <si>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</si>
  <si>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</si>
  <si>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</si>
  <si>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</si>
  <si>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</si>
  <si>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</si>
  <si>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</si>
  <si>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</si>
  <si>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</si>
  <si>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</si>
  <si>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</si>
  <si>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</si>
  <si>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</si>
  <si>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</si>
  <si>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</si>
  <si>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</si>
  <si>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</si>
  <si>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</si>
  <si>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</si>
  <si>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</si>
  <si>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</si>
  <si>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</si>
  <si>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</si>
  <si>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</si>
  <si>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</si>
  <si>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</si>
  <si>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</si>
  <si>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</si>
  <si>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</si>
  <si>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</si>
  <si>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</si>
  <si>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</si>
  <si>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</si>
  <si>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</si>
  <si>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</si>
  <si>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</si>
  <si>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</si>
  <si>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</si>
  <si>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</si>
  <si>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</si>
  <si>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</si>
  <si>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</si>
  <si>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</si>
  <si>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</si>
  <si>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</si>
  <si>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</si>
  <si>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</si>
  <si>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</si>
  <si>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</si>
  <si>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</si>
  <si>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</si>
  <si>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</si>
  <si>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</si>
  <si>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</si>
  <si>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</si>
  <si>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</si>
  <si>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</si>
  <si>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</si>
  <si>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</si>
  <si>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</si>
  <si>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</si>
  <si>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</si>
  <si>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</si>
  <si>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</si>
  <si>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</si>
  <si>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</si>
  <si>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</si>
  <si>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</si>
  <si>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</si>
  <si>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</si>
  <si>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</si>
  <si>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</si>
  <si>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</si>
  <si>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</si>
  <si>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</si>
  <si>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</si>
  <si>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</si>
  <si>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</si>
  <si>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</si>
  <si>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</si>
  <si>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</si>
  <si>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</si>
  <si>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</si>
  <si>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</si>
  <si>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</si>
  <si>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</si>
  <si>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</si>
  <si>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</si>
  <si>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</si>
  <si>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</si>
  <si>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</si>
  <si>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</si>
  <si>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</si>
  <si>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</si>
  <si>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</si>
  <si>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</si>
  <si>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</si>
  <si>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</si>
  <si>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</si>
  <si>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</si>
  <si>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</si>
  <si>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</si>
  <si>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</si>
  <si>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</si>
  <si>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</si>
  <si>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</si>
  <si>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</si>
  <si>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</si>
  <si>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</si>
  <si>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</si>
  <si>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</si>
  <si>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</si>
  <si>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</si>
  <si>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</si>
  <si>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</si>
  <si>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</si>
  <si>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</si>
  <si>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</si>
  <si>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</si>
  <si>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</si>
  <si>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</si>
  <si>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</si>
  <si>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</si>
  <si>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</si>
  <si>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</si>
  <si>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</si>
  <si>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</si>
  <si>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</si>
  <si>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</si>
  <si>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</si>
  <si>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</si>
  <si>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</si>
  <si>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</si>
  <si>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</si>
  <si>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</si>
  <si>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</si>
  <si>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</si>
  <si>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</si>
  <si>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</si>
  <si>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</si>
  <si>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</si>
  <si>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</si>
  <si>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</si>
  <si>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</si>
  <si>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</si>
  <si>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</si>
  <si>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</si>
  <si>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</si>
  <si>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</si>
  <si>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</si>
  <si>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</si>
  <si>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</si>
  <si>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</si>
  <si>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</si>
  <si>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</si>
  <si>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</si>
  <si>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</si>
  <si>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</si>
  <si>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</si>
  <si>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</si>
  <si>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</si>
  <si>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</si>
  <si>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</si>
  <si>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</si>
  <si>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</si>
  <si>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</si>
  <si>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</si>
  <si>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</si>
  <si>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</si>
  <si>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</si>
  <si>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</si>
  <si>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</si>
  <si>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</si>
  <si>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</si>
  <si>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</si>
  <si>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</si>
  <si>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</si>
  <si>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</si>
  <si>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</si>
  <si>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</si>
  <si>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</si>
  <si>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</si>
  <si>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</si>
  <si>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</si>
  <si>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</si>
  <si>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</si>
  <si>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</si>
  <si>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</si>
  <si>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</si>
  <si>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</si>
  <si>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</si>
  <si>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</si>
  <si>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</si>
  <si>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</si>
  <si>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</si>
  <si>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</si>
  <si>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</si>
  <si>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</si>
  <si>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</si>
  <si>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</si>
  <si>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</si>
  <si>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</si>
  <si>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</si>
  <si>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</si>
  <si>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</si>
  <si>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</si>
  <si>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</si>
  <si>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</si>
  <si>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</si>
  <si>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</si>
  <si>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</si>
  <si>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</si>
  <si>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</si>
  <si>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</si>
  <si>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</si>
  <si>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</si>
  <si>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</si>
  <si>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</si>
  <si>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</si>
  <si>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</si>
  <si>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</si>
  <si>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</si>
  <si>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</si>
  <si>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</si>
  <si>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</si>
  <si>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</si>
  <si>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</si>
  <si>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</si>
  <si>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</si>
  <si>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</si>
  <si>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</si>
  <si>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</si>
  <si>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</si>
  <si>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</si>
  <si>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</si>
  <si>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</si>
  <si>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</si>
  <si>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</si>
  <si>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</si>
  <si>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</si>
  <si>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</si>
  <si>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</si>
  <si>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</si>
  <si>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</si>
  <si>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</si>
  <si>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</si>
  <si>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</si>
  <si>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</si>
  <si>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</si>
  <si>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</si>
  <si>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</si>
  <si>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</si>
  <si>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</si>
  <si>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</si>
  <si>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</si>
  <si>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</si>
  <si>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</si>
  <si>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</si>
  <si>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</si>
  <si>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</si>
  <si>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</si>
  <si>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</si>
  <si>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</si>
  <si>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</si>
  <si>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</si>
  <si>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</si>
  <si>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</si>
  <si>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</si>
  <si>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</si>
  <si>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</si>
  <si>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</si>
  <si>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</si>
  <si>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</si>
  <si>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</si>
  <si>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</si>
  <si>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</si>
  <si>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</si>
  <si>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</si>
  <si>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</si>
  <si>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</si>
  <si>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</si>
  <si>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</si>
  <si>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</si>
  <si>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</si>
  <si>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</si>
  <si>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</si>
  <si>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</si>
  <si>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</si>
  <si>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</si>
  <si>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</si>
  <si>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</si>
  <si>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</si>
  <si>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</si>
  <si>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</si>
  <si>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</si>
  <si>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</si>
  <si>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</si>
  <si>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</si>
  <si>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</si>
  <si>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</si>
  <si>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</si>
  <si>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</si>
  <si>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</si>
  <si>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</si>
  <si>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</si>
  <si>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</si>
  <si>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</si>
  <si>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</si>
  <si>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</si>
  <si>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</si>
  <si>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</si>
  <si>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</si>
  <si>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</si>
  <si>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</si>
  <si>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</si>
  <si>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</si>
  <si>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</si>
  <si>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</si>
  <si>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</si>
  <si>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</si>
  <si>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</si>
  <si>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</si>
  <si>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</si>
  <si>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</si>
  <si>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</si>
  <si>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</si>
  <si>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</si>
  <si>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</si>
  <si>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</si>
  <si>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</si>
  <si>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</si>
  <si>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</si>
  <si>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</si>
  <si>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</si>
  <si>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</si>
  <si>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</si>
  <si>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</si>
  <si>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</si>
  <si>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</si>
  <si>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</si>
  <si>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</si>
  <si>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</si>
  <si>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</si>
  <si>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</si>
  <si>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</si>
  <si>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</si>
  <si>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</si>
  <si>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</si>
  <si>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</si>
  <si>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</si>
  <si>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</si>
  <si>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</si>
  <si>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</si>
  <si>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</si>
  <si>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</si>
  <si>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</si>
  <si>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</si>
  <si>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</si>
  <si>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</si>
  <si>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</si>
  <si>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</si>
  <si>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</si>
  <si>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</si>
  <si>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</si>
  <si>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</si>
  <si>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</si>
  <si>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</si>
  <si>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</si>
  <si>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</si>
  <si>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</si>
  <si>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</si>
  <si>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</si>
  <si>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</si>
  <si>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</si>
  <si>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</si>
  <si>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</si>
  <si>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</si>
  <si>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</si>
  <si>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</si>
  <si>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</si>
  <si>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</si>
  <si>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</si>
  <si>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</si>
  <si>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</si>
  <si>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</si>
  <si>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</si>
  <si>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</si>
  <si>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</si>
  <si>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</si>
  <si>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</si>
  <si>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</si>
  <si>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</si>
  <si>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</si>
  <si>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</si>
  <si>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</si>
  <si>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</si>
  <si>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</si>
  <si>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</si>
  <si>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</si>
  <si>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</si>
  <si>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</si>
  <si>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</si>
  <si>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</si>
  <si>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</si>
  <si>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</si>
  <si>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</si>
  <si>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</si>
  <si>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</si>
  <si>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</si>
  <si>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</si>
  <si>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</si>
  <si>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</si>
  <si>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</si>
  <si>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</si>
  <si>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</si>
  <si>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</si>
  <si>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</si>
  <si>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</si>
  <si>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</si>
  <si>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</si>
  <si>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</si>
  <si>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</si>
  <si>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</si>
  <si>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</si>
  <si>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</si>
  <si>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</si>
  <si>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</si>
  <si>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</si>
  <si>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</si>
  <si>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</si>
  <si>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</si>
  <si>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</si>
  <si>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</si>
  <si>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</si>
  <si>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</si>
  <si>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</si>
  <si>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</si>
  <si>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</si>
  <si>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</si>
  <si>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</si>
  <si>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</si>
  <si>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</si>
  <si>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</si>
  <si>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</si>
  <si>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</si>
  <si>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</si>
  <si>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</si>
  <si>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</si>
  <si>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</si>
  <si>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</si>
  <si>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</si>
  <si>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</si>
  <si>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</si>
  <si>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</si>
  <si>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</si>
  <si>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</si>
  <si>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</si>
  <si>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</si>
  <si>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</si>
  <si>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</si>
  <si>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</si>
  <si>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</si>
  <si>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</si>
  <si>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</si>
  <si>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</si>
  <si>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</si>
  <si>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</si>
  <si>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</si>
  <si>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</si>
  <si>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</si>
  <si>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</si>
  <si>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</si>
  <si>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</si>
  <si>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</si>
  <si>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</si>
  <si>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</si>
  <si>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</si>
  <si>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</si>
  <si>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</si>
  <si>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</si>
  <si>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</si>
  <si>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</si>
  <si>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</si>
  <si>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</si>
  <si>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</si>
  <si>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</si>
  <si>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</si>
  <si>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</si>
  <si>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</si>
  <si>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</si>
  <si>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</si>
  <si>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</si>
  <si>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</si>
  <si>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</si>
  <si>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</si>
  <si>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</si>
  <si>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</si>
  <si>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</si>
  <si>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</si>
  <si>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</si>
  <si>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</si>
  <si>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</si>
  <si>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</si>
  <si>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</si>
  <si>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</si>
  <si>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</si>
  <si>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</si>
  <si>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</si>
  <si>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</si>
  <si>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</si>
  <si>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</si>
  <si>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</si>
  <si>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</si>
  <si>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</si>
  <si>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</si>
  <si>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</si>
  <si>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</si>
  <si>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</si>
  <si>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</si>
  <si>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</si>
  <si>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</si>
  <si>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</si>
  <si>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</si>
  <si>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</si>
  <si>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</si>
  <si>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</si>
  <si>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</si>
  <si>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</si>
  <si>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</si>
  <si>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</si>
  <si>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</si>
  <si>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</si>
  <si>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</si>
  <si>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</si>
  <si>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</si>
  <si>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</si>
  <si>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</si>
  <si>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</si>
  <si>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</si>
  <si>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</si>
  <si>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</si>
  <si>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</si>
  <si>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</si>
  <si>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</si>
  <si>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</si>
  <si>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</si>
  <si>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</si>
  <si>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</si>
  <si>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</si>
  <si>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</si>
  <si>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</si>
  <si>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</si>
  <si>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</si>
  <si>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</si>
  <si>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</si>
  <si>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</si>
  <si>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</si>
  <si>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</si>
  <si>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</si>
  <si>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</si>
  <si>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</si>
  <si>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</si>
  <si>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</si>
  <si>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</si>
  <si>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</si>
  <si>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</si>
  <si>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</si>
  <si>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</si>
  <si>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</si>
  <si>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</si>
  <si>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</si>
  <si>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</si>
  <si>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</si>
  <si>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</si>
  <si>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</si>
  <si>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</si>
  <si>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</si>
  <si>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</si>
  <si>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</si>
  <si>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</si>
  <si>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</si>
  <si>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</si>
  <si>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</si>
  <si>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</si>
  <si>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</si>
  <si>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</si>
  <si>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</si>
  <si>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</si>
  <si>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</si>
  <si>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</si>
  <si>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</si>
  <si>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</si>
  <si>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</si>
  <si>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</si>
  <si>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</si>
  <si>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</si>
  <si>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</si>
  <si>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</si>
  <si>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</si>
  <si>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</si>
  <si>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</si>
  <si>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</si>
  <si>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</si>
  <si>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</si>
  <si>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</si>
  <si>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</si>
  <si>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</si>
  <si>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</si>
  <si>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</si>
  <si>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</si>
  <si>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</si>
  <si>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</si>
  <si>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</si>
  <si>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</si>
  <si>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</si>
  <si>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</si>
  <si>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</si>
  <si>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</si>
  <si>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</si>
  <si>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</si>
  <si>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</si>
  <si>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</si>
  <si>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</si>
  <si>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</si>
  <si>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</si>
  <si>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</si>
  <si>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</si>
  <si>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</si>
  <si>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</si>
  <si>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</si>
  <si>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</si>
  <si>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</si>
  <si>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</si>
  <si>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</si>
  <si>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</si>
  <si>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</si>
  <si>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</si>
  <si>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</si>
  <si>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</si>
  <si>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</si>
  <si>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</si>
  <si>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</si>
  <si>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</si>
  <si>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</si>
  <si>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</si>
  <si>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</si>
  <si>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</si>
  <si>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</si>
  <si>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</si>
  <si>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</si>
  <si>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</si>
  <si>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</si>
  <si>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</si>
  <si>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</si>
  <si>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</si>
  <si>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</si>
  <si>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</si>
  <si>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</si>
  <si>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</si>
  <si>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</si>
  <si>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</si>
  <si>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</si>
  <si>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</si>
  <si>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</si>
  <si>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</si>
  <si>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</si>
  <si>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</si>
  <si>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</si>
  <si>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</si>
  <si>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</si>
  <si>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</si>
  <si>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</si>
  <si>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</si>
  <si>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</si>
  <si>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</si>
  <si>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</si>
  <si>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</si>
  <si>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</si>
  <si>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</si>
  <si>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</si>
  <si>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</si>
  <si>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</si>
  <si>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</si>
  <si>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</si>
  <si>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</si>
  <si>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</si>
  <si>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</si>
  <si>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</si>
  <si>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</si>
  <si>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</si>
  <si>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</si>
  <si>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</si>
  <si>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</si>
  <si>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</si>
  <si>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</si>
  <si>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</si>
  <si>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</si>
  <si>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</si>
  <si>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</si>
  <si>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</si>
  <si>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</si>
  <si>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</si>
  <si>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</si>
  <si>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</si>
  <si>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</si>
  <si>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</si>
  <si>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</si>
  <si>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</si>
  <si>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</si>
  <si>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</si>
  <si>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</si>
  <si>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</si>
  <si>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</si>
  <si>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</si>
  <si>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</si>
  <si>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</si>
  <si>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</si>
  <si>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</si>
  <si>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</si>
  <si>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</si>
  <si>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</si>
  <si>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</si>
  <si>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</si>
  <si>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</si>
  <si>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</si>
  <si>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</si>
  <si>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</si>
  <si>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</si>
  <si>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</si>
  <si>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</si>
  <si>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</si>
  <si>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</si>
  <si>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</si>
  <si>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</si>
  <si>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</si>
  <si>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</si>
  <si>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</si>
  <si>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</si>
  <si>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</si>
  <si>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</si>
  <si>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</si>
  <si>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</si>
  <si>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</si>
  <si>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</si>
  <si>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</si>
  <si>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</si>
  <si>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</si>
  <si>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</si>
  <si>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</si>
  <si>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</si>
  <si>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</si>
  <si>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</si>
  <si>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</si>
  <si>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</si>
  <si>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</si>
  <si>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</si>
  <si>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</si>
  <si>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</si>
  <si>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</si>
  <si>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</si>
  <si>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</si>
  <si>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</si>
  <si>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</si>
  <si>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</si>
  <si>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</si>
  <si>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</si>
  <si>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</si>
  <si>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</si>
  <si>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</si>
  <si>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</si>
  <si>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</si>
  <si>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</si>
  <si>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</si>
  <si>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</si>
  <si>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</si>
  <si>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</si>
  <si>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</si>
  <si>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</si>
  <si>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</si>
  <si>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</si>
  <si>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</si>
  <si>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</si>
  <si>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</si>
  <si>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</si>
  <si>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</si>
  <si>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</si>
  <si>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</si>
  <si>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</si>
  <si>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</si>
  <si>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</si>
  <si>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</si>
  <si>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</si>
  <si>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</si>
  <si>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</si>
  <si>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</si>
  <si>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</si>
  <si>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</si>
  <si>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</si>
  <si>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</si>
  <si>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</si>
  <si>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</si>
  <si>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</si>
  <si>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</si>
  <si>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</si>
  <si>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</si>
  <si>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</si>
  <si>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</si>
  <si>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</si>
  <si>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</si>
  <si>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</si>
  <si>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</si>
  <si>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</si>
  <si>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</si>
  <si>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</si>
  <si>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</si>
  <si>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</si>
  <si>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</si>
  <si>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</si>
  <si>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</si>
  <si>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</si>
  <si>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</si>
  <si>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</si>
  <si>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</si>
  <si>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</si>
  <si>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</si>
  <si>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</si>
  <si>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</si>
  <si>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</si>
  <si>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</si>
  <si>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</si>
  <si>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</si>
  <si>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</si>
  <si>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</si>
  <si>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</si>
  <si>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</si>
  <si>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</si>
  <si>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</si>
  <si>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</si>
  <si>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</si>
  <si>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</si>
  <si>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</si>
  <si>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</si>
  <si>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</si>
  <si>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</si>
  <si>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</si>
  <si>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</si>
  <si>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</si>
  <si>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</si>
  <si>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</si>
  <si>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</si>
  <si>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</si>
  <si>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</si>
  <si>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</si>
  <si>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</si>
  <si>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</si>
  <si>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</si>
  <si>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</si>
  <si>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</si>
  <si>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</si>
  <si>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</si>
  <si>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</si>
  <si>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</si>
  <si>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</si>
  <si>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</si>
  <si>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</si>
  <si>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</si>
  <si>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</si>
  <si>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</si>
  <si>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</si>
  <si>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</si>
  <si>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</si>
  <si>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</si>
  <si>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</si>
  <si>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</si>
  <si>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</si>
  <si>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</si>
  <si>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</si>
  <si>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</si>
  <si>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</si>
  <si>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</si>
  <si>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</si>
  <si>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</si>
  <si>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</si>
  <si>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</si>
  <si>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</si>
  <si>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</si>
  <si>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</si>
  <si>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</si>
  <si>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</si>
  <si>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</si>
  <si>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</si>
  <si>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</si>
  <si>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</si>
  <si>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</si>
  <si>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</si>
  <si>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</si>
  <si>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</si>
  <si>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</si>
  <si>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</si>
  <si>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</si>
  <si>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</si>
  <si>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</si>
  <si>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</si>
  <si>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</si>
  <si>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</si>
  <si>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</si>
  <si>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</si>
  <si>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</si>
  <si>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</si>
  <si>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</si>
  <si>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</si>
  <si>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</si>
  <si>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</si>
  <si>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</si>
  <si>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</si>
  <si>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</si>
  <si>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</si>
  <si>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</si>
  <si>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</si>
  <si>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</si>
  <si>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</si>
  <si>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</si>
  <si>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</si>
  <si>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</si>
  <si>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</si>
  <si>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</si>
  <si>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</si>
  <si>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</si>
  <si>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</si>
  <si>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</si>
  <si>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</si>
  <si>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</si>
  <si>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</si>
  <si>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</si>
  <si>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</si>
  <si>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</si>
  <si>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</si>
  <si>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</si>
  <si>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</si>
  <si>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</si>
  <si>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</si>
  <si>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</si>
  <si>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</si>
  <si>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</si>
  <si>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</si>
  <si>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</si>
  <si>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</si>
  <si>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</si>
  <si>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</si>
  <si>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</si>
  <si>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</si>
  <si>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</si>
  <si>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</si>
  <si>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</si>
  <si>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</si>
  <si>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</si>
  <si>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</si>
  <si>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</si>
  <si>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</si>
  <si>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</si>
  <si>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</si>
  <si>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</si>
  <si>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</si>
  <si>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</si>
  <si>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</si>
  <si>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</si>
  <si>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</si>
  <si>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</si>
  <si>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</si>
  <si>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</si>
  <si>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</si>
  <si>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</si>
  <si>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</si>
  <si>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</si>
  <si>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</si>
  <si>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</si>
  <si>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</si>
  <si>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</si>
  <si>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</si>
  <si>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</si>
  <si>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</si>
  <si>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</si>
  <si>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</si>
  <si>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</si>
  <si>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</si>
  <si>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</si>
  <si>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</si>
  <si>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</si>
  <si>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</si>
  <si>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</si>
  <si>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</si>
  <si>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</si>
  <si>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</si>
  <si>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</si>
  <si>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</si>
  <si>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</si>
  <si>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</si>
  <si>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</si>
  <si>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</si>
  <si>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</si>
  <si>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</si>
  <si>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</si>
  <si>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</si>
  <si>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</si>
  <si>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</si>
  <si>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</si>
  <si>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</si>
  <si>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</si>
  <si>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</si>
  <si>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</si>
  <si>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</si>
  <si>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</si>
  <si>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</si>
  <si>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</si>
  <si>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</si>
  <si>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</si>
  <si>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</si>
  <si>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</si>
  <si>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</si>
  <si>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</si>
  <si>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</si>
  <si>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</si>
  <si>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</si>
  <si>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</si>
  <si>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</si>
  <si>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</si>
  <si>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</si>
  <si>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</si>
  <si>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</si>
  <si>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</si>
  <si>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</si>
  <si>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</si>
  <si>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</si>
  <si>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</si>
  <si>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</si>
  <si>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</si>
  <si>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</si>
  <si>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</si>
  <si>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</si>
  <si>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</si>
  <si>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</si>
  <si>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</si>
  <si>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</si>
  <si>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</si>
  <si>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</si>
  <si>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</si>
  <si>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</si>
  <si>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</si>
  <si>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</si>
  <si>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</si>
  <si>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</si>
  <si>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</si>
  <si>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</si>
  <si>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</si>
  <si>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</si>
  <si>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</si>
  <si>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</si>
  <si>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</si>
  <si>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</si>
  <si>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</si>
  <si>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</si>
  <si>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</si>
  <si>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</si>
  <si>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</si>
  <si>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</si>
  <si>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</si>
  <si>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</si>
  <si>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</si>
  <si>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</si>
  <si>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</si>
  <si>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</si>
  <si>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</si>
  <si>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</si>
  <si>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</si>
  <si>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</si>
  <si>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</si>
  <si>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</si>
  <si>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</si>
  <si>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</si>
  <si>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</si>
  <si>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</si>
  <si>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</si>
  <si>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</si>
  <si>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</si>
  <si>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</si>
  <si>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</si>
  <si>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</si>
  <si>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</si>
  <si>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</si>
  <si>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</si>
  <si>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</si>
  <si>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</si>
  <si>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</si>
  <si>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</si>
  <si>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</si>
  <si>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</si>
  <si>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</si>
  <si>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</si>
  <si>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</si>
  <si>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</si>
  <si>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</si>
  <si>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</si>
  <si>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</si>
  <si>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</si>
  <si>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</si>
  <si>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</si>
  <si>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</si>
  <si>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</si>
  <si>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</si>
  <si>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</si>
  <si>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</si>
  <si>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</si>
  <si>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</si>
  <si>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</si>
  <si>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</si>
  <si>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</si>
  <si>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</si>
  <si>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</si>
  <si>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</si>
  <si>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</si>
  <si>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</si>
  <si>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</si>
  <si>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</si>
  <si>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</si>
  <si>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</si>
  <si>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</si>
  <si>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</si>
  <si>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</si>
  <si>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</si>
  <si>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</si>
  <si>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</si>
  <si>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</si>
  <si>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</si>
  <si>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</si>
  <si>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</si>
  <si>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</si>
  <si>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</si>
  <si>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</si>
  <si>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</si>
  <si>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</si>
  <si>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</si>
  <si>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</si>
  <si>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</si>
  <si>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</si>
  <si>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</si>
  <si>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</si>
  <si>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</si>
  <si>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</si>
  <si>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</si>
  <si>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</si>
  <si>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</si>
  <si>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</si>
  <si>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</si>
  <si>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</si>
  <si>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</si>
  <si>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</si>
  <si>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</si>
  <si>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</si>
  <si>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</si>
  <si>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</si>
  <si>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</si>
  <si>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</si>
  <si>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</si>
  <si>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</si>
  <si>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</si>
  <si>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</si>
  <si>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</si>
  <si>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</si>
  <si>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</si>
  <si>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</si>
  <si>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</si>
  <si>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</si>
  <si>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</si>
  <si>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</si>
  <si>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</si>
  <si>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</si>
  <si>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</si>
  <si>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</si>
  <si>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</si>
  <si>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</si>
  <si>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</si>
  <si>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</si>
  <si>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</si>
  <si>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</si>
  <si>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</si>
  <si>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</si>
  <si>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</si>
  <si>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</si>
  <si>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</si>
  <si>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</si>
  <si>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</si>
  <si>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</si>
  <si>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</si>
  <si>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</si>
  <si>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</si>
  <si>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</si>
  <si>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</si>
  <si>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</si>
  <si>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</si>
  <si>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</si>
  <si>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</si>
  <si>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</si>
  <si>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</si>
  <si>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</si>
  <si>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</si>
  <si>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</si>
  <si>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</si>
  <si>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</si>
  <si>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</si>
  <si>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</si>
  <si>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</si>
  <si>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</si>
  <si>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</si>
  <si>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</si>
  <si>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</si>
  <si>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</si>
  <si>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</si>
  <si>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</si>
  <si>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</si>
  <si>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</si>
  <si>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</si>
  <si>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</si>
  <si>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</si>
  <si>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</si>
  <si>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</si>
  <si>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</si>
  <si>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</si>
  <si>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</si>
  <si>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</si>
  <si>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</si>
  <si>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</si>
  <si>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</si>
  <si>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</si>
  <si>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</si>
  <si>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</si>
  <si>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</si>
  <si>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</si>
  <si>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</si>
  <si>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</si>
  <si>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</si>
  <si>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</si>
  <si>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</si>
  <si>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</si>
  <si>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</si>
  <si>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</si>
  <si>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</si>
  <si>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</si>
  <si>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</si>
  <si>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</si>
  <si>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</si>
  <si>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</si>
  <si>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</si>
  <si>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</si>
  <si>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</si>
  <si>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</si>
  <si>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</si>
  <si>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</si>
  <si>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</si>
  <si>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</si>
  <si>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</si>
  <si>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</si>
  <si>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</si>
  <si>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</si>
  <si>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</si>
  <si>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</si>
  <si>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</si>
  <si>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</si>
  <si>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</si>
  <si>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</si>
  <si>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</si>
  <si>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</si>
  <si>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</si>
  <si>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</si>
  <si>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</si>
  <si>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</si>
  <si>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</si>
  <si>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</si>
  <si>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</si>
  <si>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</si>
  <si>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</si>
  <si>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</si>
  <si>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</si>
  <si>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</si>
  <si>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</si>
  <si>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</si>
  <si>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</si>
  <si>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</si>
  <si>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</si>
  <si>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</si>
  <si>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</si>
  <si>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</si>
  <si>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</si>
  <si>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</si>
  <si>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</si>
  <si>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</si>
  <si>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</si>
  <si>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</si>
  <si>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</si>
  <si>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</si>
  <si>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</si>
  <si>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</si>
  <si>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</si>
  <si>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</si>
  <si>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</si>
  <si>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</si>
  <si>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</si>
  <si>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</si>
  <si>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</si>
  <si>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</si>
  <si>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</si>
  <si>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</si>
  <si>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</si>
  <si>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</si>
  <si>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</si>
  <si>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</si>
  <si>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</si>
  <si>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</si>
  <si>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</si>
  <si>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</si>
  <si>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</si>
  <si>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</si>
  <si>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</si>
  <si>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</si>
  <si>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</si>
  <si>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</si>
  <si>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</si>
  <si>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</si>
  <si>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</si>
  <si>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</si>
  <si>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</si>
  <si>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</si>
  <si>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</si>
  <si>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</si>
  <si>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</si>
  <si>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</si>
  <si>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</si>
  <si>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</si>
  <si>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</si>
  <si>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</si>
  <si>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</si>
  <si>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</si>
  <si>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</si>
  <si>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</si>
  <si>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</si>
  <si>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</si>
  <si>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</si>
  <si>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</si>
  <si>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</si>
  <si>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</si>
  <si>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</si>
  <si>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</si>
  <si>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</si>
  <si>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</si>
  <si>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</si>
  <si>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</si>
  <si>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</si>
  <si>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</si>
  <si>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</si>
  <si>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</si>
  <si>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</si>
  <si>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</si>
  <si>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</si>
  <si>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</si>
  <si>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</si>
  <si>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</si>
  <si>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</si>
  <si>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</si>
  <si>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</si>
  <si>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</si>
  <si>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</si>
  <si>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</si>
  <si>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</si>
  <si>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</si>
  <si>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</si>
  <si>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</si>
  <si>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</si>
  <si>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</si>
  <si>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</si>
  <si>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</si>
  <si>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</si>
  <si>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</si>
  <si>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</si>
  <si>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</si>
  <si>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</si>
  <si>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</si>
  <si>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</si>
  <si>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</si>
  <si>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</si>
  <si>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</si>
  <si>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</si>
  <si>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</si>
  <si>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</si>
  <si>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</si>
  <si>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</si>
  <si>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</si>
  <si>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</si>
  <si>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</si>
  <si>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</si>
  <si>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</si>
  <si>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</si>
  <si>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</si>
  <si>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</si>
  <si>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</si>
  <si>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</si>
  <si>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</si>
  <si>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</si>
  <si>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</si>
  <si>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</si>
  <si>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</si>
  <si>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</si>
  <si>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</si>
  <si>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</si>
  <si>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</si>
  <si>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</si>
  <si>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</si>
  <si>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</si>
  <si>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</si>
  <si>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</si>
  <si>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</si>
  <si>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</si>
  <si>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</si>
  <si>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</si>
  <si>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</si>
  <si>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</si>
  <si>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</si>
  <si>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</si>
  <si>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</si>
  <si>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</si>
  <si>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</si>
  <si>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</si>
  <si>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</si>
  <si>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</si>
  <si>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</si>
  <si>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</si>
  <si>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</si>
  <si>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</si>
  <si>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</si>
  <si>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</si>
  <si>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</si>
  <si>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</si>
  <si>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</si>
  <si>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</si>
  <si>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</si>
  <si>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</si>
  <si>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</si>
  <si>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</si>
  <si>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</si>
  <si>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</si>
  <si>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</si>
  <si>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</si>
  <si>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</si>
  <si>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</si>
  <si>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</si>
  <si>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</si>
  <si>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</si>
  <si>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</si>
  <si>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</si>
  <si>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</si>
  <si>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</si>
  <si>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</si>
  <si>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</si>
  <si>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</si>
  <si>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</si>
  <si>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</si>
  <si>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</si>
  <si>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</si>
  <si>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</si>
  <si>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</si>
  <si>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</si>
  <si>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</si>
  <si>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</si>
  <si>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</si>
  <si>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</si>
  <si>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</si>
  <si>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</si>
  <si>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</si>
  <si>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</si>
  <si>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</si>
  <si>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</si>
  <si>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</si>
  <si>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</si>
  <si>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</si>
  <si>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</si>
  <si>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</si>
  <si>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</si>
  <si>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</si>
  <si>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</si>
  <si>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</si>
  <si>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</si>
  <si>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</si>
  <si>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</si>
  <si>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</si>
  <si>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</si>
  <si>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</si>
  <si>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</si>
  <si>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</si>
  <si>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</si>
  <si>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</si>
  <si>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</si>
  <si>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</si>
  <si>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</si>
  <si>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</si>
  <si>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</si>
  <si>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</si>
  <si>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</si>
  <si>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</si>
  <si>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</si>
  <si>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</si>
  <si>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</si>
  <si>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</si>
  <si>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</si>
  <si>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</si>
  <si>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</si>
  <si>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</si>
  <si>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</si>
  <si>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</si>
  <si>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</si>
  <si>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</si>
  <si>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</si>
  <si>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</si>
  <si>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</si>
  <si>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</si>
  <si>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</si>
  <si>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</si>
  <si>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</si>
  <si>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</si>
  <si>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</si>
  <si>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</si>
  <si>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</si>
  <si>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</si>
  <si>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</si>
  <si>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</si>
  <si>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</si>
  <si>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</si>
  <si>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</si>
  <si>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</si>
  <si>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</si>
  <si>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</si>
  <si>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</si>
  <si>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</si>
  <si>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</si>
  <si>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</si>
  <si>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</si>
  <si>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</si>
  <si>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</si>
  <si>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</si>
  <si>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</si>
  <si>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</si>
  <si>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</si>
  <si>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</si>
  <si>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</si>
  <si>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</si>
  <si>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</si>
  <si>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</si>
  <si>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</si>
  <si>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</si>
  <si>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</si>
  <si>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</si>
  <si>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</si>
  <si>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</si>
  <si>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</si>
  <si>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</si>
  <si>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</si>
  <si>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</si>
  <si>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</si>
  <si>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</si>
  <si>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</si>
  <si>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</si>
  <si>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</si>
  <si>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</si>
  <si>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</si>
  <si>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</si>
  <si>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</si>
  <si>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</si>
  <si>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</si>
  <si>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</si>
  <si>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</si>
  <si>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</si>
  <si>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</si>
  <si>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</si>
  <si>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</si>
  <si>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</si>
  <si>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</si>
  <si>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</si>
  <si>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</si>
  <si>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</si>
  <si>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</si>
  <si>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</si>
  <si>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</si>
  <si>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</si>
  <si>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</si>
  <si>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</si>
  <si>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</si>
  <si>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</si>
  <si>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</si>
  <si>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</si>
  <si>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</si>
  <si>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</si>
  <si>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</si>
  <si>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</si>
  <si>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</si>
  <si>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</si>
  <si>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</si>
  <si>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</si>
  <si>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</si>
  <si>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</si>
  <si>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</si>
  <si>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</si>
  <si>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</si>
  <si>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</si>
  <si>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</si>
  <si>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</si>
  <si>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</si>
  <si>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</si>
  <si>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</si>
  <si>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</si>
  <si>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</si>
  <si>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</si>
  <si>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</si>
  <si>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</si>
  <si>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</si>
  <si>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</si>
  <si>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</si>
  <si>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</si>
  <si>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</si>
  <si>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</si>
  <si>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</si>
  <si>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</si>
  <si>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</si>
  <si>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</si>
  <si>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</si>
  <si>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</si>
  <si>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</si>
  <si>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</si>
  <si>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</si>
  <si>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</si>
  <si>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</si>
  <si>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</si>
  <si>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</si>
  <si>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</si>
  <si>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</si>
  <si>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</si>
  <si>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</si>
  <si>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</si>
  <si>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</si>
  <si>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</si>
  <si>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</si>
  <si>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</si>
  <si>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</si>
  <si>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</si>
  <si>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</si>
  <si>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</si>
  <si>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</si>
  <si>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</si>
  <si>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</si>
  <si>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</si>
  <si>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</si>
  <si>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</si>
  <si>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</si>
  <si>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</si>
  <si>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</si>
  <si>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</si>
  <si>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</si>
  <si>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</si>
  <si>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</si>
  <si>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</si>
  <si>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</si>
  <si>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</si>
  <si>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</si>
  <si>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</si>
  <si>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</si>
  <si>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</si>
  <si>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</si>
  <si>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</si>
  <si>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</si>
  <si>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</si>
  <si>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</si>
  <si>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</si>
  <si>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</si>
  <si>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</si>
  <si>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</si>
  <si>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</si>
  <si>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</si>
  <si>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</si>
  <si>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</si>
  <si>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</si>
  <si>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</si>
  <si>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</si>
  <si>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</si>
  <si>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</si>
  <si>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</si>
  <si>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</si>
  <si>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</si>
  <si>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</si>
  <si>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</si>
  <si>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</si>
  <si>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</si>
  <si>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</si>
  <si>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</si>
  <si>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</si>
  <si>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</si>
  <si>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</si>
  <si>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</si>
  <si>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</si>
  <si>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</si>
  <si>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</si>
  <si>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</si>
  <si>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</si>
  <si>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</si>
  <si>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</si>
  <si>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</si>
  <si>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</si>
  <si>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</si>
  <si>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</si>
  <si>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</si>
  <si>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</si>
  <si>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</si>
  <si>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</si>
  <si>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</si>
  <si>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</si>
  <si>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</si>
  <si>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</si>
  <si>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</si>
  <si>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</si>
  <si>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</si>
  <si>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</si>
  <si>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</si>
  <si>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</si>
  <si>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</si>
  <si>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</si>
  <si>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</si>
  <si>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</si>
  <si>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</si>
  <si>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</si>
  <si>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</si>
  <si>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</si>
  <si>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</si>
  <si>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</si>
  <si>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</si>
  <si>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</si>
  <si>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</si>
  <si>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</si>
  <si>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</si>
  <si>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</si>
  <si>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</si>
  <si>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</si>
  <si>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</si>
  <si>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</si>
  <si>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</si>
  <si>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</si>
  <si>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</si>
  <si>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</si>
  <si>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</si>
  <si>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</si>
  <si>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</si>
  <si>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</si>
  <si>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</si>
  <si>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</si>
  <si>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</si>
  <si>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</si>
  <si>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</si>
  <si>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</si>
  <si>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</si>
  <si>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</si>
  <si>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</si>
  <si>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</si>
  <si>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</si>
  <si>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</si>
  <si>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</si>
  <si>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</si>
  <si>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</si>
  <si>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</si>
  <si>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</si>
  <si>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</si>
  <si>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</si>
  <si>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</si>
  <si>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</si>
  <si>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</si>
  <si>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</si>
  <si>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</si>
  <si>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</si>
  <si>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</si>
  <si>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</si>
  <si>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</si>
  <si>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</si>
  <si>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</si>
  <si>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</si>
  <si>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</si>
  <si>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</si>
  <si>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</si>
  <si>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</si>
  <si>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</si>
  <si>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</si>
  <si>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</si>
  <si>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</si>
  <si>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</si>
  <si>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</si>
  <si>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</si>
  <si>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</si>
  <si>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</si>
  <si>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</si>
  <si>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</si>
  <si>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</si>
  <si>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</si>
  <si>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</si>
  <si>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</si>
  <si>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</si>
  <si>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</si>
  <si>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</si>
  <si>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</si>
  <si>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</si>
  <si>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</si>
  <si>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</si>
  <si>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</si>
  <si>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</si>
  <si>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</si>
  <si>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</si>
  <si>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</si>
  <si>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</si>
  <si>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</si>
  <si>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</si>
  <si>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</si>
  <si>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</si>
  <si>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</si>
  <si>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</si>
  <si>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</si>
  <si>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</si>
  <si>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</si>
  <si>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</si>
  <si>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</si>
  <si>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</si>
  <si>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</si>
  <si>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</si>
  <si>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</si>
  <si>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</si>
  <si>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</si>
  <si>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</si>
  <si>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</si>
  <si>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</si>
  <si>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</si>
  <si>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</si>
  <si>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</si>
  <si>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</si>
  <si>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</si>
  <si>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</si>
  <si>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</si>
  <si>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</si>
  <si>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</si>
  <si>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</si>
  <si>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</si>
  <si>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</si>
  <si>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</si>
  <si>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</si>
  <si>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</si>
  <si>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</si>
  <si>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</si>
  <si>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</si>
  <si>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</si>
  <si>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</si>
  <si>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</si>
  <si>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</si>
  <si>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</si>
  <si>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</si>
  <si>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</si>
  <si>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</si>
  <si>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</si>
  <si>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</si>
  <si>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</si>
  <si>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</si>
  <si>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</si>
  <si>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</si>
  <si>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</si>
  <si>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</si>
  <si>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</si>
  <si>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</si>
  <si>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</si>
  <si>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</si>
  <si>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</si>
  <si>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</si>
  <si>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</si>
  <si>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</si>
  <si>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</si>
  <si>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</si>
  <si>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</si>
  <si>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</si>
  <si>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</si>
  <si>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</si>
  <si>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</si>
  <si>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</si>
  <si>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</si>
  <si>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</si>
  <si>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</si>
  <si>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</si>
  <si>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</si>
  <si>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</si>
  <si>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</si>
  <si>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</si>
  <si>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</si>
  <si>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</si>
  <si>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</si>
  <si>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</si>
  <si>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</si>
  <si>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</si>
  <si>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</si>
  <si>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</si>
  <si>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</si>
  <si>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</si>
  <si>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</si>
  <si>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</si>
  <si>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</si>
  <si>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</si>
  <si>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</si>
  <si>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</si>
  <si>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</si>
  <si>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</si>
  <si>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</si>
  <si>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</si>
  <si>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</si>
  <si>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</si>
  <si>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</si>
  <si>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</si>
  <si>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</si>
  <si>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</si>
  <si>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</si>
  <si>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</si>
  <si>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</si>
  <si>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</si>
  <si>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</si>
  <si>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</si>
  <si>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</si>
  <si>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</si>
  <si>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</si>
  <si>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</si>
  <si>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</si>
  <si>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</si>
  <si>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</si>
  <si>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</si>
  <si>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</si>
  <si>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</si>
  <si>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</si>
  <si>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</si>
  <si>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</si>
  <si>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</si>
  <si>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</si>
  <si>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</si>
  <si>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</si>
  <si>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</si>
  <si>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</si>
  <si>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</si>
  <si>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</si>
  <si>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</si>
  <si>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</si>
  <si>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</si>
  <si>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</si>
  <si>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</si>
  <si>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</si>
  <si>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</si>
  <si>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</si>
  <si>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</si>
  <si>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</si>
  <si>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</si>
  <si>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</si>
  <si>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</si>
  <si>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</si>
  <si>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</si>
  <si>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</si>
  <si>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</si>
  <si>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</si>
  <si>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</si>
  <si>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</si>
  <si>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</si>
  <si>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</si>
  <si>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</si>
  <si>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</si>
  <si>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</si>
  <si>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</si>
  <si>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</si>
  <si>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</si>
  <si>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</si>
  <si>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</si>
  <si>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</si>
  <si>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</si>
  <si>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</si>
  <si>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</si>
  <si>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</si>
  <si>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</si>
  <si>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</si>
  <si>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</si>
  <si>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</si>
  <si>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</si>
  <si>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</si>
  <si>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</si>
  <si>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</si>
  <si>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</si>
  <si>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</si>
  <si>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</si>
  <si>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</si>
  <si>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</si>
  <si>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</si>
  <si>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</si>
  <si>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</si>
  <si>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</si>
  <si>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</si>
  <si>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</si>
  <si>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</si>
  <si>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</si>
  <si>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</si>
  <si>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</si>
  <si>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</si>
  <si>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</si>
  <si>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</si>
  <si>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</si>
  <si>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</si>
  <si>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</si>
  <si>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</si>
  <si>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</si>
  <si>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</si>
  <si>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</si>
  <si>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</si>
  <si>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</si>
  <si>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</si>
  <si>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</si>
  <si>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</si>
  <si>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</si>
  <si>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</si>
  <si>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</si>
  <si>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</si>
  <si>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</si>
  <si>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</si>
  <si>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</si>
  <si>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</si>
  <si>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</si>
  <si>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</si>
  <si>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</si>
  <si>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</si>
  <si>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</si>
  <si>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</si>
  <si>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</si>
  <si>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</si>
  <si>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</si>
  <si>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</si>
  <si>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</si>
  <si>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</si>
  <si>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</si>
  <si>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</si>
  <si>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</si>
  <si>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</si>
  <si>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</si>
  <si>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</si>
  <si>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</si>
  <si>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</si>
  <si>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</si>
  <si>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</si>
  <si>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</si>
  <si>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</si>
  <si>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</si>
  <si>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</si>
  <si>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</si>
  <si>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</si>
  <si>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</si>
  <si>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</si>
  <si>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</si>
  <si>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</si>
  <si>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</si>
  <si>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</si>
  <si>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</si>
  <si>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</si>
  <si>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</si>
  <si>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</si>
  <si>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</si>
  <si>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</si>
  <si>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</si>
  <si>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</si>
  <si>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</si>
  <si>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</si>
  <si>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</si>
  <si>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</si>
  <si>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</si>
  <si>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</si>
  <si>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</si>
  <si>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</si>
  <si>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</si>
  <si>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</si>
  <si>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</si>
  <si>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</si>
  <si>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</si>
  <si>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</si>
  <si>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</si>
  <si>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</si>
  <si>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</si>
  <si>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</si>
  <si>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</si>
  <si>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</si>
  <si>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</si>
  <si>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</si>
  <si>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</si>
  <si>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</si>
  <si>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</si>
  <si>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</si>
  <si>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</si>
  <si>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</si>
  <si>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</si>
  <si>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</si>
  <si>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</si>
  <si>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</si>
  <si>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</si>
  <si>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</si>
  <si>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</si>
  <si>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</si>
  <si>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</si>
  <si>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</si>
  <si>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</si>
  <si>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</si>
  <si>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</si>
  <si>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</si>
  <si>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</si>
  <si>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</si>
  <si>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</si>
  <si>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</si>
  <si>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</si>
  <si>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</si>
  <si>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</si>
  <si>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</si>
  <si>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</si>
  <si>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</si>
  <si>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</si>
  <si>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</si>
  <si>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</si>
  <si>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</si>
  <si>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</si>
  <si>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</si>
  <si>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</si>
  <si>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</si>
  <si>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</si>
  <si>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</si>
  <si>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</si>
  <si>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</si>
  <si>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</si>
  <si>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</si>
  <si>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</si>
  <si>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</si>
  <si>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</si>
  <si>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</si>
  <si>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</si>
  <si>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</si>
  <si>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</si>
  <si>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</si>
  <si>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</si>
  <si>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</si>
  <si>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</si>
  <si>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</si>
  <si>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</si>
  <si>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</si>
  <si>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</si>
  <si>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</si>
  <si>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</si>
  <si>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</si>
  <si>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</si>
  <si>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</si>
  <si>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</si>
  <si>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</si>
  <si>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</si>
  <si>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</si>
  <si>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</si>
  <si>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</si>
  <si>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</si>
  <si>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</si>
  <si>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</si>
  <si>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</si>
  <si>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</si>
  <si>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</si>
  <si>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</si>
  <si>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</si>
  <si>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</si>
  <si>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</si>
  <si>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</si>
  <si>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</si>
  <si>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</si>
  <si>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</si>
  <si>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</si>
  <si>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</si>
  <si>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</si>
  <si>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</si>
  <si>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</si>
  <si>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</si>
  <si>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</si>
  <si>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</si>
  <si>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</si>
  <si>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</si>
  <si>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</si>
  <si>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</si>
  <si>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</si>
  <si>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</si>
  <si>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</si>
  <si>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</si>
  <si>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</si>
  <si>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</si>
  <si>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</si>
  <si>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</si>
  <si>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</si>
  <si>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</si>
  <si>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</si>
  <si>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</si>
  <si>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</si>
  <si>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</si>
  <si>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</si>
  <si>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</si>
  <si>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</si>
  <si>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</si>
  <si>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</si>
  <si>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</si>
  <si>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</si>
  <si>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</si>
  <si>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</si>
  <si>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</si>
  <si>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</si>
  <si>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</si>
  <si>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</si>
  <si>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</si>
  <si>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</si>
  <si>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</si>
  <si>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</si>
  <si>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</si>
  <si>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</si>
  <si>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</si>
  <si>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</si>
  <si>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</si>
  <si>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</si>
  <si>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</si>
  <si>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</si>
  <si>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</si>
  <si>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</si>
  <si>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</si>
  <si>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</si>
  <si>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</si>
  <si>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</si>
  <si>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</si>
  <si>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</si>
  <si>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</si>
  <si>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</si>
  <si>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</si>
  <si>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</si>
  <si>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</si>
  <si>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</si>
  <si>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</si>
  <si>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</si>
  <si>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</si>
  <si>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</si>
  <si>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</si>
  <si>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</si>
  <si>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</si>
  <si>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</si>
  <si>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</si>
  <si>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</si>
  <si>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</si>
  <si>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</si>
  <si>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</si>
  <si>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</si>
  <si>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</si>
  <si>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</si>
  <si>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</si>
  <si>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</si>
  <si>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</si>
  <si>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</si>
  <si>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</si>
  <si>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</si>
  <si>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</si>
  <si>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</si>
  <si>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</si>
  <si>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</si>
  <si>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</si>
  <si>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</si>
  <si>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</si>
  <si>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</si>
  <si>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</si>
  <si>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</si>
  <si>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</si>
  <si>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</si>
  <si>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</si>
  <si>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</si>
  <si>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</si>
  <si>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</si>
  <si>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</si>
  <si>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</si>
  <si>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</si>
  <si>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</si>
  <si>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</si>
  <si>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</si>
  <si>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</si>
  <si>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</si>
  <si>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</si>
  <si>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</si>
  <si>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</si>
  <si>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</si>
  <si>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</si>
  <si>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</si>
  <si>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</si>
  <si>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</si>
  <si>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</si>
  <si>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</si>
  <si>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</si>
  <si>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</si>
  <si>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</si>
  <si>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</si>
  <si>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</si>
  <si>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</si>
  <si>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</si>
  <si>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</si>
  <si>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</si>
  <si>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</si>
  <si>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</si>
  <si>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</si>
  <si>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</si>
  <si>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</si>
  <si>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</si>
  <si>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</si>
  <si>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</si>
  <si>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</si>
  <si>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</si>
  <si>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</si>
  <si>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</si>
  <si>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</si>
  <si>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</si>
  <si>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</si>
  <si>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</si>
  <si>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</si>
  <si>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</si>
  <si>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</si>
  <si>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</si>
  <si>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</si>
  <si>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</si>
  <si>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</si>
  <si>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</si>
  <si>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</si>
  <si>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</si>
  <si>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</si>
  <si>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</si>
  <si>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</si>
  <si>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</si>
  <si>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</si>
  <si>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</si>
  <si>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</si>
  <si>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</si>
  <si>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</si>
  <si>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</si>
  <si>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</si>
  <si>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</si>
  <si>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</si>
  <si>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</si>
  <si>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</si>
  <si>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</si>
  <si>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</si>
  <si>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</si>
  <si>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</si>
  <si>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</si>
  <si>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</si>
  <si>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</si>
  <si>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</si>
  <si>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</si>
  <si>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</si>
  <si>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</si>
  <si>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</si>
  <si>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</si>
  <si>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</si>
  <si>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</si>
  <si>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</si>
  <si>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</si>
  <si>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</si>
  <si>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</si>
  <si>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</si>
  <si>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</si>
  <si>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</si>
  <si>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</si>
  <si>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</si>
  <si>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</si>
  <si>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</si>
  <si>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</si>
  <si>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</si>
  <si>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</si>
  <si>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</si>
  <si>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</si>
  <si>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</si>
  <si>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</si>
  <si>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</si>
  <si>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</si>
  <si>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</si>
  <si>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</si>
  <si>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</si>
  <si>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</si>
  <si>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</si>
  <si>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</si>
  <si>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</si>
  <si>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</si>
  <si>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</si>
  <si>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</si>
  <si>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</si>
  <si>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</si>
  <si>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</si>
  <si>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</si>
  <si>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</si>
  <si>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</si>
  <si>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</si>
  <si>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</si>
  <si>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</si>
  <si>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</si>
  <si>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</si>
  <si>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</si>
  <si>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</si>
  <si>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</si>
  <si>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</si>
  <si>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</si>
  <si>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</si>
  <si>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</si>
  <si>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</si>
  <si>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</si>
  <si>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</si>
  <si>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</si>
  <si>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</si>
  <si>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</si>
  <si>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</si>
  <si>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</si>
  <si>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</si>
  <si>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</si>
  <si>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</si>
  <si>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</si>
  <si>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</si>
  <si>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</si>
  <si>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</si>
  <si>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</si>
  <si>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</si>
  <si>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</si>
  <si>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</si>
  <si>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</si>
  <si>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</si>
  <si>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</si>
  <si>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</si>
  <si>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</si>
  <si>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</si>
  <si>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</si>
  <si>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</si>
  <si>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</si>
  <si>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</si>
  <si>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</si>
  <si>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</si>
  <si>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</si>
  <si>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</si>
  <si>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</si>
  <si>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</si>
  <si>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</si>
  <si>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</si>
  <si>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</si>
  <si>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</si>
  <si>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</si>
  <si>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</si>
  <si>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</si>
  <si>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</si>
  <si>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</si>
  <si>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</si>
  <si>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</si>
  <si>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</si>
  <si>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</si>
  <si>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</si>
  <si>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</si>
  <si>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</si>
  <si>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</si>
  <si>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</si>
  <si>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</si>
  <si>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</si>
  <si>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</si>
  <si>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</si>
  <si>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</si>
  <si>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</si>
  <si>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</si>
  <si>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</si>
  <si>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</si>
  <si>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</si>
  <si>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</si>
  <si>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</si>
  <si>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</si>
  <si>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</si>
  <si>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</si>
  <si>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</si>
  <si>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</si>
  <si>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</si>
  <si>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</si>
  <si>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</si>
  <si>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</si>
  <si>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</si>
  <si>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</si>
  <si>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</si>
  <si>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</si>
  <si>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</si>
  <si>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</si>
  <si>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</si>
  <si>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</si>
  <si>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</si>
  <si>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</si>
  <si>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</si>
  <si>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</si>
  <si>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</si>
  <si>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</si>
  <si>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</si>
  <si>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</si>
  <si>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</si>
  <si>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</si>
  <si>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</si>
  <si>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</si>
  <si>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</si>
  <si>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</si>
  <si>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</si>
  <si>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</si>
  <si>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</si>
  <si>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</si>
  <si>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</si>
  <si>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</si>
  <si>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</si>
  <si>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</si>
  <si>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</si>
  <si>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</si>
  <si>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</si>
  <si>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</si>
  <si>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</si>
  <si>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</si>
  <si>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</si>
  <si>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</si>
  <si>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</si>
  <si>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</si>
  <si>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</si>
  <si>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</si>
  <si>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</si>
  <si>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</si>
  <si>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</si>
  <si>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</si>
  <si>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</si>
  <si>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</si>
  <si>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</si>
  <si>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</si>
  <si>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</si>
  <si>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</si>
  <si>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</si>
  <si>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</si>
  <si>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</si>
  <si>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</si>
  <si>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</si>
  <si>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</si>
  <si>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</si>
  <si>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</si>
  <si>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</si>
  <si>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</si>
  <si>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</si>
  <si>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</si>
  <si>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</si>
  <si>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</si>
  <si>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</si>
  <si>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</si>
  <si>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</si>
  <si>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</si>
  <si>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</si>
  <si>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</si>
  <si>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</si>
  <si>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</si>
  <si>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</si>
  <si>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</si>
  <si>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</si>
  <si>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</si>
  <si>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</si>
  <si>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</si>
  <si>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</si>
  <si>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</si>
  <si>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</si>
  <si>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</si>
  <si>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</si>
  <si>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</si>
  <si>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</si>
  <si>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</si>
  <si>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</si>
  <si>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</si>
  <si>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</si>
  <si>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</si>
  <si>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</si>
  <si>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</si>
  <si>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</si>
  <si>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</si>
  <si>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</si>
  <si>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</si>
  <si>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</si>
  <si>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</si>
  <si>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</si>
  <si>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</si>
  <si>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</si>
  <si>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</si>
  <si>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</si>
  <si>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</si>
  <si>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</si>
  <si>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</si>
  <si>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</si>
  <si>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</si>
  <si>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</si>
  <si>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</si>
  <si>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</si>
  <si>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</si>
  <si>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</si>
  <si>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</si>
  <si>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</si>
  <si>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</si>
  <si>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</si>
  <si>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</si>
  <si>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</si>
  <si>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</si>
  <si>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</si>
  <si>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</si>
  <si>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</si>
  <si>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</si>
  <si>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</si>
  <si>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</si>
  <si>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</si>
  <si>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</si>
  <si>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</si>
  <si>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</si>
  <si>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</si>
  <si>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</si>
  <si>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</si>
  <si>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</si>
  <si>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</si>
  <si>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</si>
  <si>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</si>
  <si>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</si>
  <si>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</si>
  <si>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</si>
  <si>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</si>
  <si>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</si>
  <si>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</si>
  <si>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</si>
  <si>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</si>
  <si>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</si>
  <si>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</si>
  <si>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</si>
  <si>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</si>
  <si>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</si>
  <si>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</si>
  <si>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</si>
  <si>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</si>
  <si>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</si>
  <si>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</si>
  <si>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</si>
  <si>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</si>
  <si>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</si>
  <si>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</si>
  <si>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</si>
  <si>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</si>
  <si>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</si>
  <si>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</si>
  <si>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</si>
  <si>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</si>
  <si>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</si>
  <si>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</si>
  <si>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</si>
  <si>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</si>
  <si>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</si>
  <si>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</si>
  <si>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</si>
  <si>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</si>
  <si>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</si>
  <si>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</si>
  <si>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</si>
  <si>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</si>
  <si>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</si>
  <si>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</si>
  <si>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</si>
  <si>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</si>
  <si>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</si>
  <si>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</si>
  <si>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</si>
  <si>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</si>
  <si>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</si>
  <si>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</si>
  <si>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</si>
  <si>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</si>
  <si>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</si>
  <si>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</si>
  <si>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</si>
  <si>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</si>
  <si>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</si>
  <si>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</si>
  <si>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</si>
  <si>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</si>
  <si>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</si>
  <si>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</si>
  <si>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</si>
  <si>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</si>
  <si>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</si>
  <si>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</si>
  <si>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</si>
  <si>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</si>
  <si>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</si>
  <si>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</si>
  <si>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</si>
  <si>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</si>
  <si>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</si>
  <si>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</si>
  <si>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</si>
  <si>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</si>
  <si>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</si>
  <si>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</si>
  <si>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</si>
  <si>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</si>
  <si>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</si>
  <si>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</si>
  <si>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</si>
  <si>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</si>
  <si>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</si>
  <si>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</si>
  <si>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</si>
  <si>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</si>
  <si>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</si>
  <si>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</si>
  <si>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</si>
  <si>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</si>
  <si>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</si>
  <si>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</si>
  <si>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</si>
  <si>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</si>
  <si>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</si>
  <si>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</si>
  <si>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</si>
  <si>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</si>
  <si>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</si>
  <si>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</si>
  <si>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</si>
  <si>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</si>
  <si>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</si>
  <si>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</si>
  <si>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</si>
  <si>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</si>
  <si>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</si>
  <si>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</si>
  <si>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</si>
  <si>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</si>
  <si>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</si>
  <si>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</si>
  <si>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</si>
  <si>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</si>
  <si>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</si>
  <si>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</si>
  <si>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</si>
  <si>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</si>
  <si>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</si>
  <si>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</si>
  <si>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</si>
  <si>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</si>
  <si>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</si>
  <si>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</si>
  <si>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</si>
  <si>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</si>
  <si>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</si>
  <si>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</si>
  <si>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</si>
  <si>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</si>
  <si>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</si>
  <si>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</si>
  <si>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</si>
  <si>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</si>
  <si>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</si>
  <si>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</si>
  <si>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</si>
  <si>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</si>
  <si>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</si>
  <si>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</si>
  <si>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</si>
  <si>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</si>
  <si>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</si>
  <si>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</si>
  <si>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</si>
  <si>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</si>
  <si>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</si>
  <si>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</si>
  <si>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</si>
  <si>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</si>
  <si>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</si>
  <si>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</si>
  <si>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</si>
  <si>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</si>
  <si>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</si>
  <si>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</si>
  <si>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</si>
  <si>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</si>
  <si>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</si>
  <si>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</si>
  <si>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</si>
  <si>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</si>
  <si>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</si>
  <si>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</si>
  <si>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</si>
  <si>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</si>
  <si>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</si>
  <si>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</si>
  <si>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</si>
  <si>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</si>
  <si>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</si>
  <si>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</si>
  <si>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</si>
  <si>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</si>
  <si>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</si>
  <si>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</si>
  <si>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</si>
  <si>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</si>
  <si>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</si>
  <si>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</si>
  <si>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</si>
  <si>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</si>
  <si>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</si>
  <si>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</si>
  <si>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</si>
  <si>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</si>
  <si>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</si>
  <si>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</si>
  <si>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</si>
  <si>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</si>
  <si>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</si>
  <si>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</si>
  <si>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</si>
  <si>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</si>
  <si>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</si>
  <si>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</si>
  <si>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</si>
  <si>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</si>
  <si>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</si>
  <si>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</si>
  <si>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</si>
  <si>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</si>
  <si>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</si>
  <si>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</si>
  <si>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</si>
  <si>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</si>
  <si>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</si>
  <si>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</si>
  <si>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</si>
  <si>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</si>
  <si>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</si>
  <si>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</si>
  <si>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</si>
  <si>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</si>
  <si>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</si>
  <si>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</si>
  <si>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</si>
  <si>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</si>
  <si>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</si>
  <si>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</si>
  <si>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</si>
  <si>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</si>
  <si>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</si>
  <si>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</si>
  <si>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</si>
  <si>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</si>
  <si>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</si>
  <si>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</si>
  <si>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</si>
  <si>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</si>
  <si>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</si>
  <si>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</si>
  <si>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</si>
  <si>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</si>
  <si>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</si>
  <si>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</si>
  <si>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</si>
  <si>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</si>
  <si>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</si>
  <si>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</si>
  <si>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</si>
  <si>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</si>
  <si>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</si>
  <si>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</si>
  <si>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</si>
  <si>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</si>
  <si>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</si>
  <si>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</si>
  <si>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</si>
  <si>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</si>
  <si>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</si>
  <si>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</si>
  <si>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</si>
  <si>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</si>
  <si>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</si>
  <si>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</si>
  <si>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</si>
  <si>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</si>
  <si>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</si>
  <si>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</si>
  <si>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</si>
  <si>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</si>
  <si>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</si>
  <si>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</si>
  <si>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</si>
  <si>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</si>
  <si>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</si>
  <si>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</si>
  <si>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</si>
  <si>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</si>
  <si>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</si>
  <si>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</si>
  <si>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</si>
  <si>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</si>
  <si>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</si>
  <si>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</si>
  <si>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</si>
  <si>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</si>
  <si>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</si>
  <si>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</si>
  <si>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</si>
  <si>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</si>
  <si>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</si>
  <si>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</si>
  <si>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</si>
  <si>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</si>
  <si>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</si>
  <si>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</si>
  <si>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</si>
  <si>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</si>
  <si>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</si>
  <si>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</si>
  <si>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</si>
  <si>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</si>
  <si>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</si>
  <si>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</si>
  <si>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</si>
  <si>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</si>
  <si>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</si>
  <si>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</si>
  <si>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</si>
  <si>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</si>
  <si>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</si>
  <si>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</si>
  <si>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</si>
  <si>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</si>
  <si>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</si>
  <si>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</si>
  <si>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</si>
  <si>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</si>
  <si>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</si>
  <si>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</si>
  <si>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</si>
  <si>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</si>
  <si>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</si>
  <si>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</si>
  <si>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</si>
  <si>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</si>
  <si>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</si>
  <si>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</si>
  <si>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</si>
  <si>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</si>
  <si>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</si>
  <si>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</si>
  <si>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</si>
  <si>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</si>
  <si>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</si>
  <si>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</si>
  <si>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</si>
  <si>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</si>
  <si>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</si>
  <si>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</si>
  <si>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</si>
  <si>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</si>
  <si>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</si>
  <si>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</si>
  <si>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</si>
  <si>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</si>
  <si>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</si>
  <si>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</si>
  <si>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</si>
  <si>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</si>
  <si>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</si>
  <si>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</si>
  <si>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</si>
  <si>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</si>
  <si>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</si>
  <si>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</si>
  <si>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</si>
  <si>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</si>
  <si>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</si>
  <si>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</si>
  <si>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</si>
  <si>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</si>
  <si>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</si>
  <si>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</si>
  <si>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</si>
  <si>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</si>
  <si>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</si>
  <si>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</si>
  <si>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</si>
  <si>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</si>
  <si>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</si>
  <si>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</si>
  <si>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</si>
  <si>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</si>
  <si>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</si>
  <si>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</si>
  <si>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</si>
  <si>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</si>
  <si>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</si>
  <si>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</si>
  <si>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</si>
  <si>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</si>
  <si>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</si>
  <si>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</si>
  <si>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</si>
  <si>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</si>
  <si>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</si>
  <si>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</si>
  <si>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</si>
  <si>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</si>
  <si>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</si>
  <si>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</si>
  <si>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</si>
  <si>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</si>
  <si>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</si>
  <si>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</si>
  <si>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</si>
  <si>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</si>
  <si>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</si>
  <si>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</si>
  <si>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</si>
  <si>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</si>
  <si>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</si>
  <si>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</si>
  <si>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</si>
  <si>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</si>
  <si>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</si>
  <si>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</si>
  <si>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</si>
  <si>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</si>
  <si>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</si>
  <si>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</si>
  <si>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</si>
  <si>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</si>
  <si>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</si>
  <si>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</si>
  <si>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</si>
  <si>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</si>
  <si>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</si>
  <si>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</si>
  <si>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</si>
  <si>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</si>
  <si>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</si>
  <si>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</si>
  <si>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</si>
  <si>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</si>
  <si>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</si>
  <si>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</si>
  <si>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</si>
  <si>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</si>
  <si>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</si>
  <si>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</si>
  <si>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</si>
  <si>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</si>
  <si>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</si>
  <si>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</si>
  <si>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</si>
  <si>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</si>
  <si>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</si>
  <si>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</si>
  <si>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</si>
  <si>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</si>
  <si>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</si>
  <si>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</si>
  <si>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</si>
  <si>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</si>
  <si>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</si>
  <si>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</si>
  <si>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</si>
  <si>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</si>
  <si>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</si>
  <si>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</si>
  <si>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</si>
  <si>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</si>
  <si>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</si>
  <si>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</si>
  <si>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</si>
  <si>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</si>
  <si>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</si>
  <si>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</si>
  <si>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</si>
  <si>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</si>
  <si>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</si>
  <si>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</si>
  <si>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</si>
  <si>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</si>
  <si>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</si>
  <si>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</si>
  <si>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</si>
  <si>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</si>
  <si>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</si>
  <si>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</si>
  <si>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</si>
  <si>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</si>
  <si>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</si>
  <si>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</si>
  <si>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</si>
  <si>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</si>
  <si>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</si>
  <si>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</si>
  <si>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</si>
  <si>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</si>
  <si>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</si>
  <si>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</si>
  <si>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</si>
  <si>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</si>
  <si>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</si>
  <si>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</si>
  <si>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</si>
  <si>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</si>
  <si>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</si>
  <si>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</si>
  <si>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</si>
  <si>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</si>
  <si>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</si>
  <si>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</si>
  <si>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</si>
  <si>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</si>
  <si>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</si>
  <si>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</si>
  <si>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</si>
  <si>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</si>
  <si>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</si>
  <si>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</si>
  <si>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</si>
  <si>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</si>
  <si>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</si>
  <si>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</si>
  <si>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</si>
  <si>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</si>
  <si>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</si>
  <si>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</si>
  <si>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</si>
  <si>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</si>
  <si>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</si>
  <si>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</si>
  <si>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</si>
  <si>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</si>
  <si>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</si>
  <si>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</si>
  <si>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</si>
  <si>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</si>
  <si>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</si>
  <si>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</si>
  <si>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</si>
  <si>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</si>
  <si>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</si>
  <si>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</si>
  <si>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</si>
  <si>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</si>
  <si>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</si>
  <si>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</si>
  <si>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</si>
  <si>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</si>
  <si>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</si>
  <si>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</si>
  <si>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</si>
  <si>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</si>
  <si>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</si>
  <si>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</si>
  <si>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</si>
  <si>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</si>
  <si>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</si>
  <si>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</si>
  <si>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</si>
  <si>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</si>
  <si>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</si>
  <si>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</si>
  <si>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</si>
  <si>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</si>
  <si>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</si>
  <si>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</si>
  <si>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</si>
  <si>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</si>
  <si>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</si>
  <si>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</si>
  <si>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</si>
  <si>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</si>
  <si>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</si>
  <si>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</si>
  <si>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</si>
  <si>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</si>
  <si>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</si>
  <si>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</si>
  <si>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</si>
  <si>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</si>
  <si>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</si>
  <si>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</si>
  <si>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</si>
  <si>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</si>
  <si>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</si>
  <si>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</si>
  <si>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</si>
  <si>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</si>
  <si>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</si>
  <si>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</si>
  <si>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</si>
  <si>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</si>
  <si>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</si>
  <si>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</si>
  <si>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</si>
  <si>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</si>
  <si>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</si>
  <si>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</si>
  <si>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</si>
  <si>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</si>
  <si>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</si>
  <si>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</si>
  <si>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</si>
  <si>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</si>
  <si>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</si>
  <si>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</si>
  <si>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</si>
  <si>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</si>
  <si>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</si>
  <si>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</si>
  <si>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</si>
  <si>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</si>
  <si>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</si>
  <si>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</si>
  <si>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</si>
  <si>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</si>
  <si>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</si>
  <si>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</si>
  <si>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</si>
  <si>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</si>
  <si>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</si>
  <si>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</si>
  <si>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</si>
  <si>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</si>
  <si>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</si>
  <si>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</si>
  <si>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</si>
  <si>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</si>
  <si>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</si>
  <si>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</si>
  <si>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</si>
  <si>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</si>
  <si>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</si>
  <si>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</si>
  <si>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</si>
  <si>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</si>
  <si>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</si>
  <si>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</si>
  <si>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</si>
  <si>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</si>
  <si>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</si>
  <si>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</si>
  <si>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</si>
  <si>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</si>
  <si>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</si>
  <si>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</si>
  <si>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</si>
  <si>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</si>
  <si>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</si>
  <si>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</si>
  <si>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</si>
  <si>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</si>
  <si>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</si>
  <si>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</si>
  <si>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</si>
  <si>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</si>
  <si>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</si>
  <si>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</si>
  <si>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</si>
  <si>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</si>
  <si>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</si>
  <si>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</si>
  <si>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</si>
  <si>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</si>
  <si>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</si>
  <si>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</si>
  <si>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</si>
  <si>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</si>
  <si>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</si>
  <si>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</si>
  <si>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</si>
  <si>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</si>
  <si>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</si>
  <si>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</si>
  <si>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</si>
  <si>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</si>
  <si>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</si>
  <si>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</si>
  <si>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</si>
  <si>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</si>
  <si>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</si>
  <si>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</si>
  <si>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</si>
  <si>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</si>
  <si>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</si>
  <si>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</si>
  <si>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</si>
  <si>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</si>
  <si>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</si>
  <si>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</si>
  <si>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</si>
  <si>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</si>
  <si>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</si>
  <si>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</si>
  <si>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</si>
  <si>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</si>
  <si>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</si>
  <si>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</si>
  <si>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</si>
  <si>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</si>
  <si>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</si>
  <si>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</si>
  <si>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</si>
  <si>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</si>
  <si>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</si>
  <si>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</si>
  <si>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</si>
  <si>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</si>
  <si>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</si>
  <si>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</si>
  <si>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</si>
  <si>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</si>
  <si>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</si>
  <si>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</si>
  <si>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</si>
  <si>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</si>
  <si>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</si>
  <si>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</si>
  <si>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</si>
  <si>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</si>
  <si>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</si>
  <si>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</si>
  <si>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</si>
  <si>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</si>
  <si>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</si>
  <si>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</si>
  <si>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</si>
  <si>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</si>
  <si>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</si>
  <si>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</si>
  <si>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</si>
  <si>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</si>
  <si>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</si>
  <si>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</si>
  <si>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</si>
  <si>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</si>
  <si>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</si>
  <si>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</si>
  <si>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</si>
  <si>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</si>
  <si>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</si>
  <si>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</si>
  <si>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</si>
  <si>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</si>
  <si>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</si>
  <si>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</si>
  <si>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</si>
  <si>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</si>
  <si>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</si>
  <si>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</si>
  <si>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</si>
  <si>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</si>
  <si>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</si>
  <si>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</si>
  <si>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</si>
  <si>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</si>
  <si>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</si>
  <si>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</si>
  <si>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</si>
  <si>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</si>
  <si>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</si>
  <si>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</si>
  <si>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</si>
  <si>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</si>
  <si>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</si>
  <si>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</si>
  <si>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</si>
  <si>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</si>
  <si>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</si>
  <si>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</si>
  <si>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</si>
  <si>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</si>
  <si>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</si>
  <si>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</si>
  <si>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</si>
  <si>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</si>
  <si>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</si>
  <si>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</si>
  <si>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</si>
  <si>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</si>
  <si>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</si>
  <si>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</si>
  <si>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</si>
  <si>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</si>
  <si>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</si>
  <si>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</si>
  <si>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</si>
  <si>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</si>
  <si>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</si>
  <si>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</si>
  <si>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</si>
  <si>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</si>
  <si>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</si>
  <si>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</si>
  <si>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</si>
  <si>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</si>
  <si>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</si>
  <si>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</si>
  <si>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</si>
  <si>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</si>
  <si>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</si>
  <si>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</si>
  <si>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</si>
  <si>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</si>
  <si>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</si>
  <si>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</si>
  <si>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</si>
  <si>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</si>
  <si>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</si>
  <si>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</si>
  <si>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</si>
  <si>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</si>
  <si>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</si>
  <si>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</si>
  <si>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</si>
  <si>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</si>
  <si>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</si>
  <si>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</si>
  <si>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</si>
  <si>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</si>
  <si>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</si>
  <si>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</si>
  <si>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</si>
  <si>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</si>
  <si>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</si>
  <si>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</si>
  <si>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</si>
  <si>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</si>
  <si>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</si>
  <si>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</si>
  <si>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</si>
  <si>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</si>
  <si>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</si>
  <si>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</si>
  <si>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</si>
  <si>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</si>
  <si>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</si>
  <si>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</si>
  <si>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</si>
  <si>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</si>
  <si>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</si>
  <si>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</si>
  <si>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</si>
  <si>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</si>
  <si>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</si>
  <si>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</si>
  <si>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</si>
  <si>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</si>
  <si>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</si>
  <si>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</si>
  <si>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</si>
  <si>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</si>
  <si>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</si>
  <si>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</si>
  <si>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</si>
  <si>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</si>
  <si>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</si>
  <si>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</si>
  <si>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</si>
  <si>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</si>
  <si>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</si>
  <si>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</si>
  <si>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</si>
  <si>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</si>
  <si>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</si>
  <si>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</si>
  <si>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</si>
  <si>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</si>
  <si>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</si>
  <si>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</si>
  <si>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</si>
  <si>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</si>
  <si>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</si>
  <si>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</si>
  <si>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</si>
  <si>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</si>
  <si>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</si>
  <si>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</si>
  <si>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</si>
  <si>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</si>
  <si>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</si>
  <si>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</si>
  <si>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</si>
  <si>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</si>
  <si>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</si>
  <si>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</si>
  <si>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</si>
  <si>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</si>
  <si>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</si>
  <si>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</si>
  <si>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</si>
  <si>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</si>
  <si>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</si>
  <si>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</si>
  <si>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</si>
  <si>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</si>
  <si>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</si>
  <si>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</si>
  <si>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</si>
  <si>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</si>
  <si>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</si>
  <si>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</si>
  <si>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</si>
  <si>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</si>
  <si>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</si>
  <si>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</si>
  <si>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</si>
  <si>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</si>
  <si>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</si>
  <si>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</si>
  <si>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</si>
  <si>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</si>
  <si>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</si>
  <si>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</si>
  <si>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</si>
  <si>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</si>
  <si>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</si>
  <si>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</si>
  <si>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</si>
  <si>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</si>
  <si>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</si>
  <si>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</si>
  <si>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</si>
  <si>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</si>
  <si>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</si>
  <si>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</si>
  <si>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</si>
  <si>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</si>
  <si>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</si>
  <si>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</si>
  <si>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</si>
  <si>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</si>
  <si>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</si>
  <si>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</si>
  <si>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</si>
  <si>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</si>
  <si>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</si>
  <si>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</si>
  <si>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</si>
  <si>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</si>
  <si>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</si>
  <si>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</si>
  <si>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</si>
  <si>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</si>
  <si>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</si>
  <si>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</si>
  <si>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</si>
  <si>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</si>
  <si>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</si>
  <si>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</si>
  <si>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</si>
  <si>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</si>
  <si>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</si>
  <si>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</si>
  <si>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</si>
  <si>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</si>
  <si>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</si>
  <si>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</si>
  <si>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</si>
  <si>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</si>
  <si>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</si>
  <si>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</si>
  <si>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</si>
  <si>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</si>
  <si>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</si>
  <si>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</si>
  <si>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</si>
  <si>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</si>
  <si>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</si>
  <si>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</si>
  <si>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</si>
  <si>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</si>
  <si>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</si>
  <si>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</si>
  <si>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</si>
  <si>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</si>
  <si>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</si>
  <si>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</si>
  <si>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</si>
  <si>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</si>
  <si>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</si>
  <si>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</si>
  <si>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</si>
  <si>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</si>
  <si>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</si>
  <si>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</si>
  <si>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</si>
  <si>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</si>
  <si>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</si>
  <si>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</si>
  <si>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</si>
  <si>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</si>
  <si>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</si>
  <si>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</si>
  <si>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</si>
  <si>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</si>
  <si>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</si>
  <si>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</si>
  <si>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</si>
  <si>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</si>
  <si>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</si>
  <si>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</si>
  <si>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</si>
  <si>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</si>
  <si>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</si>
  <si>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</si>
  <si>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</si>
  <si>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</si>
  <si>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</si>
  <si>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</si>
  <si>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</si>
  <si>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</si>
  <si>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</si>
  <si>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</si>
  <si>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</si>
  <si>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</si>
  <si>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</si>
  <si>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</si>
  <si>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</si>
  <si>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</si>
  <si>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</si>
  <si>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</si>
  <si>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</si>
  <si>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</si>
  <si>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</si>
  <si>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</si>
  <si>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</si>
  <si>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</si>
  <si>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</si>
  <si>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</si>
  <si>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</si>
  <si>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</si>
  <si>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</si>
  <si>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</si>
  <si>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</si>
  <si>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</si>
  <si>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</si>
  <si>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</si>
  <si>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</si>
  <si>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</si>
  <si>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</si>
  <si>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</si>
  <si>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</si>
  <si>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</si>
  <si>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</si>
  <si>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</si>
  <si>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</si>
  <si>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</si>
  <si>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</si>
  <si>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</si>
  <si>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</si>
  <si>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</si>
  <si>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</si>
  <si>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</si>
  <si>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</si>
  <si>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</si>
  <si>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</si>
  <si>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</si>
  <si>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</si>
  <si>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</si>
  <si>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</si>
  <si>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</si>
  <si>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</si>
  <si>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</si>
  <si>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</si>
  <si>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</si>
  <si>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</si>
  <si>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</si>
  <si>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</si>
  <si>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</si>
  <si>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</si>
  <si>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</si>
  <si>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</si>
  <si>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</si>
  <si>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</si>
  <si>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</si>
  <si>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</si>
  <si>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</si>
  <si>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</si>
  <si>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</si>
  <si>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</si>
  <si>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</si>
  <si>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</si>
  <si>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</si>
  <si>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</si>
  <si>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</si>
  <si>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</si>
  <si>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</si>
  <si>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</si>
  <si>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</si>
  <si>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</si>
  <si>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</si>
  <si>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</si>
  <si>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</si>
  <si>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</si>
  <si>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</si>
  <si>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</si>
  <si>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</si>
  <si>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</si>
  <si>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</si>
  <si>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</si>
  <si>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</si>
  <si>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</si>
  <si>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</si>
  <si>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</si>
  <si>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</si>
  <si>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</si>
  <si>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</si>
  <si>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</si>
  <si>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</si>
  <si>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</si>
  <si>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</si>
  <si>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</si>
  <si>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</si>
  <si>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</si>
  <si>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</si>
  <si>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</si>
  <si>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</si>
  <si>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</si>
  <si>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</si>
  <si>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</si>
  <si>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</si>
  <si>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</si>
  <si>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</si>
  <si>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</si>
  <si>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</si>
  <si>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</si>
  <si>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</si>
  <si>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</si>
  <si>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</si>
  <si>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</si>
  <si>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</si>
  <si>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</si>
  <si>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</si>
  <si>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</si>
  <si>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</si>
  <si>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</si>
  <si>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</si>
  <si>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</si>
  <si>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</si>
  <si>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</si>
  <si>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</si>
  <si>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</si>
  <si>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</si>
  <si>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</si>
  <si>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</si>
  <si>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</si>
  <si>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</si>
  <si>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</si>
  <si>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</si>
  <si>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</si>
  <si>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</si>
  <si>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</si>
  <si>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</si>
  <si>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</si>
  <si>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</si>
  <si>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</si>
  <si>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</si>
  <si>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</si>
  <si>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</si>
  <si>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</si>
  <si>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</si>
  <si>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</si>
  <si>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</si>
  <si>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</si>
  <si>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</si>
  <si>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</si>
  <si>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</si>
  <si>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</si>
  <si>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</si>
  <si>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</si>
  <si>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</si>
  <si>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</si>
  <si>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</si>
  <si>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</si>
  <si>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</si>
  <si>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</si>
  <si>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</si>
  <si>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</si>
  <si>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</si>
  <si>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</si>
  <si>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</si>
  <si>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</si>
  <si>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</si>
  <si>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</si>
  <si>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</si>
  <si>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</si>
  <si>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</si>
  <si>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</si>
  <si>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</si>
  <si>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</si>
  <si>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</si>
  <si>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</si>
  <si>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</si>
  <si>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</si>
  <si>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</si>
  <si>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</si>
  <si>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</si>
  <si>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</si>
  <si>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</si>
  <si>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</si>
  <si>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</si>
  <si>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</si>
  <si>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</si>
  <si>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</si>
  <si>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</si>
  <si>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</si>
  <si>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</si>
  <si>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</si>
  <si>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</si>
  <si>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</si>
  <si>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</si>
  <si>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</si>
  <si>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</si>
  <si>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</si>
  <si>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</si>
  <si>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</si>
  <si>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</si>
  <si>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</si>
  <si>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</si>
  <si>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</si>
  <si>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</si>
  <si>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</si>
  <si>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</si>
  <si>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</si>
  <si>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</si>
  <si>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</si>
  <si>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</si>
  <si>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</si>
  <si>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</si>
  <si>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</si>
  <si>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</si>
  <si>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</si>
  <si>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</si>
  <si>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</si>
  <si>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</si>
  <si>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</si>
  <si>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</si>
  <si>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</si>
  <si>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</si>
  <si>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</si>
  <si>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</si>
  <si>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</si>
  <si>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</si>
  <si>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</si>
  <si>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</si>
  <si>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</si>
  <si>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</si>
  <si>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</si>
  <si>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</si>
  <si>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</si>
  <si>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</si>
  <si>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</si>
  <si>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</si>
  <si>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</si>
  <si>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</si>
  <si>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</si>
  <si>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</si>
  <si>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</si>
  <si>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</si>
  <si>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</si>
  <si>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</si>
  <si>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</si>
  <si>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</si>
  <si>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</si>
  <si>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</si>
  <si>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</si>
  <si>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</si>
  <si>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</si>
  <si>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</si>
  <si>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</si>
  <si>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</si>
  <si>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</si>
  <si>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</si>
  <si>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</si>
  <si>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</si>
  <si>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</si>
  <si>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</si>
  <si>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</si>
  <si>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</si>
  <si>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</si>
  <si>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</si>
  <si>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</si>
  <si>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</si>
  <si>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</si>
  <si>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</si>
  <si>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</si>
  <si>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</si>
  <si>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</si>
  <si>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</si>
  <si>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</si>
  <si>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</si>
  <si>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</si>
  <si>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</si>
  <si>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</si>
  <si>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</si>
  <si>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</si>
  <si>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</si>
  <si>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</si>
  <si>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</si>
  <si>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</si>
  <si>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</si>
  <si>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</si>
  <si>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</si>
  <si>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</si>
  <si>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</si>
  <si>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</si>
  <si>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</si>
  <si>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</si>
  <si>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</si>
  <si>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</si>
  <si>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</si>
  <si>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</si>
  <si>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</si>
  <si>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</si>
  <si>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</si>
  <si>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</si>
  <si>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</si>
  <si>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</si>
  <si>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</si>
  <si>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</si>
  <si>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</si>
  <si>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</si>
  <si>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</si>
  <si>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</si>
  <si>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</si>
  <si>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</si>
  <si>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</si>
  <si>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</si>
  <si>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</si>
  <si>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</si>
  <si>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</si>
  <si>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</si>
  <si>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</si>
  <si>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</si>
  <si>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</si>
  <si>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</si>
  <si>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</si>
  <si>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</si>
  <si>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</si>
  <si>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</si>
  <si>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</si>
  <si>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</si>
  <si>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</si>
  <si>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</si>
  <si>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</si>
  <si>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</si>
  <si>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</si>
  <si>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</si>
  <si>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</si>
  <si>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</si>
  <si>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</si>
  <si>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</si>
  <si>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</si>
  <si>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</si>
  <si>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</si>
  <si>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</si>
  <si>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</si>
  <si>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</si>
  <si>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</si>
  <si>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</si>
  <si>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</si>
  <si>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</si>
  <si>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</si>
  <si>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</si>
  <si>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</si>
  <si>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</si>
  <si>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</si>
  <si>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</si>
  <si>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</si>
  <si>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</si>
  <si>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</si>
  <si>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</si>
  <si>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</si>
  <si>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</si>
  <si>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</si>
  <si>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</si>
  <si>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</si>
  <si>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</si>
  <si>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</si>
  <si>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</si>
  <si>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</si>
  <si>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</si>
  <si>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</si>
  <si>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</si>
  <si>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</si>
  <si>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</si>
  <si>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</si>
  <si>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</si>
  <si>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</si>
  <si>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</si>
  <si>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</si>
  <si>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</si>
  <si>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</si>
  <si>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</si>
  <si>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</si>
  <si>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</si>
  <si>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</si>
  <si>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</si>
  <si>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</si>
  <si>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</si>
  <si>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</si>
  <si>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</si>
  <si>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</si>
  <si>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</si>
  <si>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</si>
  <si>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</si>
  <si>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</si>
  <si>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</si>
  <si>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</si>
  <si>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</si>
  <si>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</si>
  <si>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</si>
  <si>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</si>
  <si>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</si>
  <si>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</si>
  <si>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</si>
  <si>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</si>
  <si>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</si>
  <si>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</si>
  <si>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</si>
  <si>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</si>
  <si>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</si>
  <si>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</si>
  <si>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</si>
  <si>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</si>
  <si>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</si>
  <si>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</si>
  <si>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</si>
  <si>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</si>
  <si>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</si>
  <si>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</si>
  <si>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</si>
  <si>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</si>
  <si>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</si>
  <si>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</si>
  <si>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</si>
  <si>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</si>
  <si>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</si>
  <si>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</si>
  <si>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</si>
  <si>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</si>
  <si>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</si>
  <si>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</si>
  <si>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</si>
  <si>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</si>
  <si>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</si>
  <si>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</si>
  <si>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</si>
  <si>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</si>
  <si>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</si>
  <si>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</si>
  <si>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</si>
  <si>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</si>
  <si>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</si>
  <si>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</si>
  <si>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</si>
  <si>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</si>
  <si>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</si>
  <si>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</si>
  <si>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</si>
  <si>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</si>
  <si>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</si>
  <si>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</si>
  <si>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</si>
  <si>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</si>
  <si>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</si>
  <si>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</si>
  <si>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</si>
  <si>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</si>
  <si>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</si>
  <si>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</si>
  <si>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</si>
  <si>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</si>
  <si>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</si>
  <si>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</si>
  <si>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</si>
  <si>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</si>
  <si>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</si>
  <si>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</si>
  <si>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</si>
  <si>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</si>
  <si>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</si>
  <si>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</si>
  <si>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</si>
  <si>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</si>
  <si>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</si>
  <si>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</si>
  <si>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</si>
  <si>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</si>
  <si>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</si>
  <si>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</si>
  <si>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</si>
  <si>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</si>
  <si>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</si>
  <si>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</si>
  <si>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</si>
  <si>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</si>
  <si>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</si>
  <si>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</si>
  <si>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</si>
  <si>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</si>
  <si>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</si>
  <si>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</si>
  <si>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</si>
  <si>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</si>
  <si>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</si>
  <si>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</si>
  <si>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</si>
  <si>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</si>
  <si>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</si>
  <si>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</si>
  <si>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</si>
  <si>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</si>
  <si>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</si>
  <si>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</si>
  <si>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</si>
  <si>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</si>
  <si>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</si>
  <si>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</si>
  <si>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</si>
  <si>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</si>
  <si>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</si>
  <si>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</si>
  <si>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</si>
  <si>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</si>
  <si>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</si>
  <si>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</si>
  <si>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</si>
  <si>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</si>
  <si>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</si>
  <si>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</si>
  <si>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</si>
  <si>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</si>
  <si>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</si>
  <si>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</si>
  <si>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</si>
  <si>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</si>
  <si>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</si>
  <si>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</si>
  <si>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</si>
  <si>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</si>
  <si>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</si>
  <si>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</si>
  <si>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</si>
  <si>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</si>
  <si>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</si>
  <si>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</si>
  <si>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</si>
  <si>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</si>
  <si>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</si>
  <si>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</si>
  <si>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</si>
  <si>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</si>
  <si>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</si>
  <si>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</si>
  <si>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</si>
  <si>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</si>
  <si>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</si>
  <si>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</si>
  <si>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</si>
  <si>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</si>
  <si>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</si>
  <si>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</si>
  <si>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</si>
  <si>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</si>
  <si>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</si>
  <si>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</si>
  <si>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</si>
  <si>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</si>
  <si>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</si>
  <si>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</si>
  <si>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</si>
  <si>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</si>
  <si>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</si>
  <si>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</si>
  <si>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</si>
  <si>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</si>
  <si>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</si>
  <si>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</si>
  <si>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</si>
  <si>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</si>
  <si>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</si>
  <si>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</si>
  <si>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</si>
  <si>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</si>
  <si>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</si>
  <si>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</si>
  <si>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</si>
  <si>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</si>
  <si>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</si>
  <si>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</si>
  <si>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</si>
  <si>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</si>
  <si>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</si>
  <si>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</si>
  <si>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</si>
  <si>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</si>
  <si>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</si>
  <si>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</si>
  <si>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</si>
  <si>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</si>
  <si>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</si>
  <si>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</si>
  <si>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</si>
  <si>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</si>
  <si>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</si>
  <si>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</si>
  <si>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</si>
  <si>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</si>
  <si>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</si>
  <si>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</si>
  <si>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</si>
  <si>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</si>
  <si>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</si>
  <si>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</si>
  <si>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</si>
  <si>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</si>
  <si>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</si>
  <si>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</si>
  <si>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</si>
  <si>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</si>
  <si>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</si>
  <si>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</si>
  <si>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</si>
  <si>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</si>
  <si>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</si>
  <si>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</si>
  <si>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</si>
  <si>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</si>
  <si>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</si>
  <si>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</si>
  <si>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</si>
  <si>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</si>
  <si>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</si>
  <si>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</si>
  <si>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</si>
  <si>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</si>
  <si>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</si>
  <si>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</si>
  <si>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</si>
  <si>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</si>
  <si>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</si>
  <si>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</si>
  <si>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</si>
  <si>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</si>
  <si>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</si>
  <si>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</si>
  <si>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</si>
  <si>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</si>
  <si>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</si>
  <si>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</si>
  <si>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</si>
  <si>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</si>
  <si>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</si>
  <si>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</si>
  <si>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</si>
  <si>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</si>
  <si>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</si>
  <si>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</si>
  <si>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</si>
  <si>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</si>
  <si>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</si>
  <si>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</si>
  <si>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</si>
  <si>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</si>
  <si>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</si>
  <si>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</si>
  <si>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</si>
  <si>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</si>
  <si>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</si>
  <si>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</si>
  <si>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</si>
  <si>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</si>
  <si>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</si>
  <si>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</si>
  <si>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</si>
  <si>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</si>
  <si>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</si>
  <si>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</si>
  <si>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</si>
  <si>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</si>
  <si>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</si>
  <si>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</si>
  <si>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</si>
  <si>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</si>
  <si>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</si>
  <si>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</si>
  <si>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</si>
  <si>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</si>
  <si>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</si>
  <si>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</si>
  <si>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</si>
  <si>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</si>
  <si>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</si>
  <si>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</si>
  <si>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</si>
  <si>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</si>
  <si>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</si>
  <si>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</si>
  <si>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</si>
  <si>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</si>
  <si>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</si>
  <si>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</si>
  <si>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</si>
  <si>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</si>
  <si>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</si>
  <si>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</si>
  <si>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</si>
  <si>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</si>
  <si>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</si>
  <si>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</si>
  <si>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</si>
  <si>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</si>
  <si>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</si>
  <si>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</si>
  <si>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</si>
  <si>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</si>
  <si>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</si>
  <si>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</si>
  <si>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</si>
  <si>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</si>
  <si>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</si>
  <si>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</si>
  <si>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</si>
  <si>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</si>
  <si>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</si>
  <si>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</si>
  <si>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</si>
  <si>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</si>
  <si>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</si>
  <si>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</si>
  <si>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</si>
  <si>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</si>
  <si>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</si>
  <si>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</si>
  <si>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</si>
  <si>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</si>
  <si>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</si>
  <si>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</si>
  <si>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</si>
  <si>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</si>
  <si>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</si>
  <si>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</si>
  <si>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</si>
  <si>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</si>
  <si>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</si>
  <si>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</si>
  <si>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</si>
  <si>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</si>
  <si>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</si>
  <si>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</si>
  <si>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</si>
  <si>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</si>
  <si>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</si>
  <si>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</si>
  <si>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</si>
  <si>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</si>
  <si>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</si>
  <si>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</si>
  <si>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</si>
  <si>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</si>
  <si>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</si>
  <si>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</si>
  <si>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</si>
  <si>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</si>
  <si>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</si>
  <si>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</si>
  <si>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</si>
  <si>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</si>
  <si>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</si>
  <si>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</si>
  <si>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</si>
  <si>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</si>
  <si>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</si>
  <si>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</si>
  <si>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</si>
  <si>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</si>
  <si>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</si>
  <si>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</si>
  <si>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</si>
  <si>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</si>
  <si>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</si>
  <si>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</si>
  <si>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</si>
  <si>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</si>
  <si>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</si>
  <si>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</si>
  <si>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</si>
  <si>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</si>
  <si>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</si>
  <si>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</si>
  <si>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</si>
  <si>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</si>
  <si>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</si>
  <si>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</si>
  <si>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</si>
  <si>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</si>
  <si>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</si>
  <si>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</si>
  <si>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</si>
  <si>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</si>
  <si>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</si>
  <si>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</si>
  <si>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</si>
  <si>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</si>
  <si>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</si>
  <si>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</si>
  <si>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</si>
  <si>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</si>
  <si>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</si>
  <si>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</si>
  <si>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</si>
  <si>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</si>
  <si>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</si>
  <si>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</si>
  <si>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</si>
  <si>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</si>
  <si>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</si>
  <si>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</si>
  <si>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</si>
  <si>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</si>
  <si>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</si>
  <si>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</si>
  <si>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</si>
  <si>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</si>
  <si>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</si>
  <si>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</si>
  <si>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</si>
  <si>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</si>
  <si>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</si>
  <si>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</si>
  <si>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</si>
  <si>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</si>
  <si>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</si>
  <si>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</si>
  <si>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</si>
  <si>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</si>
  <si>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</si>
  <si>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</si>
  <si>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</si>
  <si>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</si>
  <si>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</si>
  <si>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</si>
  <si>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</si>
  <si>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</si>
  <si>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</si>
  <si>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</si>
  <si>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</si>
  <si>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</si>
  <si>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</si>
  <si>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</si>
  <si>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</si>
  <si>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</si>
  <si>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</si>
  <si>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</si>
  <si>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</si>
  <si>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</si>
  <si>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</si>
  <si>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</si>
  <si>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</si>
  <si>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</si>
  <si>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</si>
  <si>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</si>
  <si>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</si>
  <si>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</si>
  <si>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</si>
  <si>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</si>
  <si>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</si>
  <si>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</si>
  <si>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</si>
  <si>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</si>
  <si>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</si>
  <si>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</si>
  <si>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</si>
  <si>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</si>
  <si>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</si>
  <si>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</si>
  <si>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</si>
  <si>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</si>
  <si>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</si>
  <si>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</si>
  <si>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</si>
  <si>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</si>
  <si>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</si>
  <si>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</si>
  <si>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</si>
  <si>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</si>
  <si>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</si>
  <si>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</si>
  <si>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</si>
  <si>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</si>
  <si>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</si>
  <si>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</si>
  <si>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</si>
  <si>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</si>
  <si>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</si>
  <si>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</si>
  <si>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</si>
  <si>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</si>
  <si>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</si>
  <si>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</si>
  <si>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</si>
  <si>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</si>
  <si>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</si>
  <si>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</si>
  <si>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</si>
  <si>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</si>
  <si>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</si>
  <si>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</si>
  <si>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</si>
  <si>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</si>
  <si>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</si>
  <si>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</si>
  <si>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</si>
  <si>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</si>
  <si>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</si>
  <si>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</si>
  <si>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</si>
  <si>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</si>
  <si>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</si>
  <si>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</si>
  <si>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</si>
  <si>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</si>
  <si>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</si>
  <si>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</si>
  <si>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</si>
  <si>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</si>
  <si>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</si>
  <si>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</si>
  <si>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</si>
  <si>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</si>
  <si>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</si>
  <si>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</si>
  <si>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</si>
  <si>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</si>
  <si>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</si>
  <si>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</si>
  <si>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</si>
  <si>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</si>
  <si>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</si>
  <si>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</si>
  <si>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</si>
  <si>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</si>
  <si>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</si>
  <si>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</si>
  <si>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</si>
  <si>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</si>
  <si>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</si>
  <si>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</si>
  <si>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</si>
  <si>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</si>
  <si>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</si>
  <si>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</si>
  <si>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</si>
  <si>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</si>
  <si>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</si>
  <si>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</si>
  <si>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</si>
  <si>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</si>
  <si>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</si>
  <si>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</si>
  <si>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</si>
  <si>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</si>
  <si>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</si>
  <si>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</si>
  <si>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</si>
  <si>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</si>
  <si>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</si>
  <si>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</si>
  <si>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</si>
  <si>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</si>
  <si>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</si>
  <si>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</si>
  <si>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</si>
  <si>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</si>
  <si>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</si>
  <si>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</si>
  <si>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</si>
  <si>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</si>
  <si>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</si>
  <si>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</si>
  <si>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</si>
  <si>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</si>
  <si>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</si>
  <si>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</si>
  <si>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</si>
  <si>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</si>
  <si>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</si>
  <si>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</si>
  <si>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</si>
  <si>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</si>
  <si>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</si>
  <si>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</si>
  <si>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</si>
  <si>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</si>
  <si>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</si>
  <si>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</si>
  <si>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</si>
  <si>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</si>
  <si>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</si>
  <si>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</si>
  <si>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</si>
  <si>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</si>
  <si>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</si>
  <si>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</si>
  <si>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</si>
  <si>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</si>
  <si>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</si>
  <si>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</si>
  <si>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</si>
  <si>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</si>
  <si>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</si>
  <si>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</si>
  <si>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</si>
  <si>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</si>
  <si>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</si>
  <si>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</si>
  <si>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</si>
  <si>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</si>
  <si>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</si>
  <si>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</si>
  <si>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</si>
  <si>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</si>
  <si>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</si>
  <si>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</si>
  <si>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</si>
  <si>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</si>
  <si>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</si>
  <si>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</si>
  <si>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</si>
  <si>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</si>
  <si>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</si>
  <si>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</si>
  <si>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</si>
  <si>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</si>
  <si>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</si>
  <si>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</si>
  <si>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</si>
  <si>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</si>
  <si>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</si>
  <si>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</si>
  <si>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</si>
  <si>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</si>
  <si>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</si>
  <si>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</si>
  <si>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</si>
  <si>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</si>
  <si>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</si>
  <si>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</si>
  <si>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</si>
  <si>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</si>
  <si>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</si>
  <si>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</si>
  <si>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</si>
  <si>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</si>
  <si>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</si>
  <si>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</si>
  <si>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</si>
  <si>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</si>
  <si>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</si>
  <si>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</si>
  <si>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</si>
  <si>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</si>
  <si>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</si>
  <si>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</si>
  <si>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</si>
  <si>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</si>
  <si>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</si>
  <si>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</si>
  <si>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</si>
  <si>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</si>
  <si>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</si>
  <si>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</si>
  <si>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</si>
  <si>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</si>
  <si>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</si>
  <si>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</si>
  <si>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</si>
  <si>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</si>
  <si>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</si>
  <si>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</si>
  <si>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</si>
  <si>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</si>
  <si>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</si>
  <si>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</si>
  <si>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</si>
  <si>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</si>
  <si>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</si>
  <si>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</si>
  <si>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</si>
  <si>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</si>
  <si>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</si>
  <si>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</si>
  <si>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</si>
  <si>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</si>
  <si>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</si>
  <si>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</si>
  <si>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</si>
  <si>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</si>
  <si>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</si>
  <si>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</si>
  <si>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</si>
  <si>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</si>
  <si>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</si>
  <si>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</si>
  <si>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</si>
  <si>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</si>
  <si>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</si>
  <si>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</si>
  <si>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</si>
  <si>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</si>
  <si>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</si>
  <si>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</si>
  <si>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</si>
  <si>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</si>
  <si>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</si>
  <si>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</si>
  <si>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</si>
  <si>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</si>
  <si>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</si>
  <si>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</si>
  <si>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</si>
  <si>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</si>
  <si>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</si>
  <si>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</si>
  <si>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</si>
  <si>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</si>
  <si>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</si>
  <si>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</si>
  <si>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</si>
  <si>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</si>
  <si>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</si>
  <si>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</si>
  <si>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</si>
  <si>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</si>
  <si>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</si>
  <si>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</si>
  <si>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</si>
  <si>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</si>
  <si>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</si>
  <si>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</si>
  <si>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</si>
  <si>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</si>
  <si>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</si>
  <si>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</si>
  <si>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</si>
  <si>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</si>
  <si>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</si>
  <si>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</si>
  <si>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</si>
  <si>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</si>
  <si>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</si>
  <si>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</si>
  <si>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</si>
  <si>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</si>
  <si>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</si>
  <si>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</si>
  <si>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</si>
  <si>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</si>
  <si>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</si>
  <si>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</si>
  <si>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</si>
  <si>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</si>
  <si>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</si>
  <si>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</si>
  <si>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</si>
  <si>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</si>
  <si>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</si>
  <si>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</si>
  <si>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</si>
  <si>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</si>
  <si>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</si>
  <si>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</si>
  <si>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</si>
  <si>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</si>
  <si>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</si>
  <si>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</si>
  <si>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</si>
  <si>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</si>
  <si>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</si>
  <si>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</si>
  <si>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</si>
  <si>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</si>
  <si>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</si>
  <si>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</si>
  <si>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</si>
  <si>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</si>
  <si>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</si>
  <si>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</si>
  <si>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</si>
  <si>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</si>
  <si>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</si>
  <si>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</si>
  <si>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</si>
  <si>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</si>
  <si>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</si>
  <si>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</si>
  <si>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</si>
  <si>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</si>
  <si>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</si>
  <si>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</si>
  <si>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</si>
  <si>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</si>
  <si>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</si>
  <si>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</si>
  <si>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</si>
  <si>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</si>
  <si>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</si>
  <si>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</si>
  <si>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</si>
  <si>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</si>
  <si>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</si>
  <si>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</si>
  <si>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</si>
  <si>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</si>
  <si>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</si>
  <si>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</si>
  <si>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</si>
  <si>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</si>
  <si>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</si>
  <si>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</si>
  <si>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</si>
  <si>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</si>
  <si>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</si>
  <si>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</si>
  <si>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</si>
  <si>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</si>
  <si>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</si>
  <si>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</si>
  <si>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</si>
  <si>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</si>
  <si>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</si>
  <si>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</si>
  <si>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</si>
  <si>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</si>
  <si>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</si>
  <si>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</si>
  <si>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</si>
  <si>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</si>
  <si>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</si>
  <si>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</si>
  <si>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</si>
  <si>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</si>
  <si>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</si>
  <si>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</si>
  <si>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</si>
  <si>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</si>
  <si>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</si>
  <si>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</si>
  <si>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</si>
  <si>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</si>
  <si>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</si>
  <si>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</si>
  <si>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</si>
  <si>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</si>
  <si>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</si>
  <si>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</si>
  <si>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</si>
  <si>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</si>
  <si>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</si>
  <si>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</si>
  <si>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</si>
  <si>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</si>
  <si>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</si>
  <si>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</si>
  <si>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</si>
  <si>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</si>
  <si>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</si>
  <si>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</si>
  <si>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</si>
  <si>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</si>
  <si>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</si>
  <si>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</si>
  <si>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</si>
  <si>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</si>
  <si>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</si>
  <si>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</si>
  <si>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</si>
  <si>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</si>
  <si>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</si>
  <si>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</si>
  <si>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</si>
  <si>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</si>
  <si>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</si>
  <si>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</si>
  <si>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</si>
  <si>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</si>
  <si>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</si>
  <si>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</si>
  <si>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</si>
  <si>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</si>
  <si>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</si>
  <si>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</si>
  <si>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</si>
  <si>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</si>
  <si>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</si>
  <si>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</si>
  <si>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</si>
  <si>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</si>
  <si>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</si>
  <si>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</si>
  <si>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</si>
  <si>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</si>
  <si>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</si>
  <si>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</si>
  <si>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</si>
  <si>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</si>
  <si>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</si>
  <si>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</si>
  <si>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</si>
  <si>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</si>
  <si>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</si>
  <si>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</si>
  <si>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</si>
  <si>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</si>
  <si>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</si>
  <si>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</si>
  <si>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</si>
  <si>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</si>
  <si>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</si>
  <si>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</si>
  <si>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</si>
  <si>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</si>
  <si>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</si>
  <si>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</si>
  <si>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</si>
  <si>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</si>
  <si>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</si>
  <si>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</si>
  <si>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</si>
  <si>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</si>
  <si>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</si>
  <si>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</si>
  <si>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</si>
  <si>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</si>
  <si>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</si>
  <si>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</si>
  <si>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</si>
  <si>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</si>
  <si>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</si>
  <si>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</si>
  <si>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</si>
  <si>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</si>
  <si>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</si>
  <si>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</si>
  <si>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</si>
  <si>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</si>
  <si>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</si>
  <si>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</si>
  <si>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</si>
  <si>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</si>
  <si>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</si>
  <si>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</si>
  <si>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</si>
  <si>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</si>
  <si>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</si>
  <si>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</si>
  <si>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</si>
  <si>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</si>
  <si>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</si>
  <si>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</si>
  <si>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</si>
  <si>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</si>
  <si>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</si>
  <si>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</si>
  <si>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</si>
  <si>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</si>
  <si>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</si>
  <si>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</si>
  <si>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</si>
  <si>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</si>
  <si>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</si>
  <si>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</si>
  <si>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</si>
  <si>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</si>
  <si>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</si>
  <si>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</si>
  <si>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</si>
  <si>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</si>
  <si>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</si>
  <si>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</si>
  <si>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</si>
  <si>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</si>
  <si>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</si>
  <si>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</si>
  <si>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</si>
  <si>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</si>
  <si>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</si>
  <si>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</si>
  <si>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</si>
  <si>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</si>
  <si>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</si>
  <si>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</si>
  <si>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</si>
  <si>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</si>
  <si>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</si>
  <si>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</si>
  <si>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</si>
  <si>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</si>
  <si>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</si>
  <si>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</si>
  <si>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</si>
  <si>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</si>
  <si>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</si>
  <si>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</si>
  <si>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</si>
  <si>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</si>
  <si>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</si>
  <si>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</si>
  <si>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</si>
  <si>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</si>
  <si>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</si>
  <si>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</si>
  <si>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</si>
  <si>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</si>
  <si>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</si>
  <si>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</si>
  <si>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</si>
  <si>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</si>
  <si>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</si>
  <si>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</si>
  <si>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</si>
  <si>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</si>
  <si>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</si>
  <si>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</si>
  <si>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</si>
  <si>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</si>
  <si>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</si>
  <si>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</si>
  <si>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</si>
  <si>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</si>
  <si>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</si>
  <si>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</si>
  <si>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</si>
  <si>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</si>
  <si>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</si>
  <si>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</si>
  <si>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</si>
  <si>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</si>
  <si>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</si>
  <si>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</si>
  <si>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</si>
  <si>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</si>
  <si>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</si>
  <si>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</si>
  <si>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</si>
  <si>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</si>
  <si>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</si>
  <si>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</si>
  <si>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</si>
  <si>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</si>
  <si>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</si>
  <si>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</si>
  <si>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</si>
  <si>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</si>
  <si>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</si>
  <si>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</si>
  <si>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</si>
  <si>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</si>
  <si>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</si>
  <si>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</si>
  <si>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</si>
  <si>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</si>
  <si>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</si>
  <si>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</si>
  <si>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</si>
  <si>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</si>
  <si>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</si>
  <si>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</si>
  <si>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</si>
  <si>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</si>
  <si>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</si>
  <si>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</si>
  <si>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</si>
  <si>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</si>
  <si>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</si>
  <si>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</si>
  <si>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</si>
  <si>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</si>
  <si>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</si>
  <si>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</si>
  <si>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</si>
  <si>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</si>
  <si>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</si>
  <si>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</si>
  <si>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</si>
  <si>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</si>
  <si>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</si>
  <si>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</si>
  <si>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</si>
  <si>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</si>
  <si>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</si>
  <si>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</si>
  <si>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</si>
  <si>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</si>
  <si>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</si>
  <si>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</si>
  <si>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</si>
  <si>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</si>
  <si>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</si>
  <si>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</si>
  <si>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</si>
  <si>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</si>
  <si>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</si>
  <si>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</si>
  <si>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</si>
  <si>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</si>
  <si>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</si>
  <si>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</si>
  <si>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</si>
  <si>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</si>
  <si>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</si>
  <si>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</si>
  <si>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</si>
  <si>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</si>
  <si>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</si>
  <si>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</si>
  <si>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</si>
  <si>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</si>
  <si>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</si>
  <si>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</si>
  <si>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</si>
  <si>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</si>
  <si>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</si>
  <si>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</si>
  <si>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</si>
  <si>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</si>
  <si>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</si>
  <si>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</si>
  <si>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</si>
  <si>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</si>
  <si>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</si>
  <si>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</si>
  <si>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</si>
  <si>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</si>
  <si>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</si>
  <si>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</si>
  <si>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</si>
  <si>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</si>
  <si>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</si>
  <si>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</si>
  <si>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</si>
  <si>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</si>
  <si>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</si>
  <si>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</si>
  <si>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</si>
  <si>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</si>
  <si>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</si>
  <si>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</si>
  <si>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</si>
  <si>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</si>
  <si>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</si>
  <si>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</si>
  <si>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</si>
  <si>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</si>
  <si>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</si>
  <si>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</si>
  <si>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</si>
  <si>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</si>
  <si>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</si>
  <si>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</si>
  <si>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</si>
  <si>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</si>
  <si>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</si>
  <si>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</si>
  <si>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</si>
  <si>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</si>
  <si>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</si>
  <si>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</si>
  <si>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</si>
  <si>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</si>
  <si>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</si>
  <si>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</si>
  <si>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</si>
  <si>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</si>
  <si>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</si>
  <si>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</si>
  <si>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</si>
  <si>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</si>
  <si>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</si>
  <si>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</si>
  <si>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</si>
  <si>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</si>
  <si>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</si>
  <si>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</si>
  <si>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</si>
  <si>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</si>
  <si>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</si>
  <si>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</si>
  <si>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</si>
  <si>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</si>
  <si>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</si>
  <si>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</si>
  <si>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</si>
  <si>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</si>
  <si>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</si>
  <si>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</si>
  <si>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</si>
  <si>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</si>
  <si>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</si>
  <si>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</si>
  <si>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</si>
  <si>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</si>
  <si>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</si>
  <si>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</si>
  <si>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</si>
  <si>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</si>
  <si>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</si>
  <si>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</si>
  <si>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</si>
  <si>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</si>
  <si>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</si>
  <si>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</si>
  <si>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</si>
  <si>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</si>
  <si>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</si>
  <si>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</si>
  <si>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</si>
  <si>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</si>
  <si>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</si>
  <si>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</si>
  <si>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</si>
  <si>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</si>
  <si>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</si>
  <si>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</si>
  <si>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</si>
  <si>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</si>
  <si>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</si>
  <si>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</si>
  <si>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</si>
  <si>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</si>
  <si>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</si>
  <si>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</si>
  <si>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</si>
  <si>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</si>
  <si>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</si>
  <si>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</si>
  <si>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</si>
  <si>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</si>
  <si>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</si>
  <si>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</si>
  <si>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</si>
  <si>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</si>
  <si>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</si>
  <si>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</si>
  <si>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</si>
  <si>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</si>
  <si>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</si>
  <si>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</si>
  <si>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</si>
  <si>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</si>
  <si>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</si>
  <si>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</si>
  <si>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</si>
  <si>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</si>
  <si>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</si>
  <si>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</si>
  <si>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</si>
  <si>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</si>
  <si>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</si>
  <si>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</si>
  <si>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</si>
  <si>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</si>
  <si>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</si>
  <si>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</si>
  <si>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</si>
  <si>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</si>
  <si>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</si>
  <si>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</si>
  <si>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</si>
  <si>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</si>
  <si>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</si>
  <si>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</si>
  <si>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</si>
  <si>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</si>
  <si>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</si>
  <si>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</si>
  <si>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</si>
  <si>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</si>
  <si>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</si>
  <si>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</si>
  <si>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</si>
  <si>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</si>
  <si>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</si>
  <si>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</si>
  <si>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</si>
  <si>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</si>
  <si>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</si>
  <si>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</si>
  <si>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</si>
  <si>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</si>
  <si>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</si>
  <si>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</si>
  <si>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</si>
  <si>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</si>
  <si>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</si>
  <si>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</si>
  <si>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</si>
  <si>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</si>
  <si>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</si>
  <si>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</si>
  <si>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</si>
  <si>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</si>
  <si>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</si>
  <si>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</si>
  <si>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</si>
  <si>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</si>
  <si>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</si>
  <si>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</si>
  <si>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</si>
  <si>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</si>
  <si>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</si>
  <si>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</si>
  <si>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</si>
  <si>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</si>
  <si>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</si>
  <si>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</si>
  <si>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</si>
  <si>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</si>
  <si>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</si>
  <si>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</si>
  <si>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</si>
  <si>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</si>
  <si>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</si>
  <si>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</si>
  <si>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</si>
  <si>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</si>
  <si>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</si>
  <si>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</si>
  <si>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</si>
  <si>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</si>
  <si>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</si>
  <si>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</si>
  <si>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</si>
  <si>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</si>
  <si>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</si>
  <si>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</si>
  <si>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</si>
  <si>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</si>
  <si>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</si>
  <si>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</si>
  <si>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</si>
  <si>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</si>
  <si>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</si>
  <si>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</si>
  <si>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</si>
  <si>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</si>
  <si>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</si>
  <si>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</si>
  <si>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</si>
  <si>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</si>
  <si>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</si>
  <si>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</si>
  <si>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</si>
  <si>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</si>
  <si>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</si>
  <si>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</si>
  <si>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</si>
  <si>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</si>
  <si>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</si>
  <si>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</si>
  <si>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</si>
  <si>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</si>
  <si>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</si>
  <si>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</si>
  <si>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</si>
  <si>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</si>
  <si>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</si>
  <si>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</si>
  <si>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</si>
  <si>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</si>
  <si>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</si>
  <si>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</si>
  <si>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</si>
  <si>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</si>
  <si>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</si>
  <si>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</si>
  <si>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</si>
  <si>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</si>
  <si>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</si>
  <si>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</si>
  <si>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</si>
  <si>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</si>
  <si>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</si>
  <si>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</si>
  <si>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</si>
  <si>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</si>
  <si>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</si>
  <si>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</si>
  <si>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</si>
  <si>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</si>
  <si>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</si>
  <si>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</si>
  <si>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</si>
  <si>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</si>
  <si>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</si>
  <si>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</si>
  <si>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</si>
  <si>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</si>
  <si>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</si>
  <si>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</si>
  <si>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</si>
  <si>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</si>
  <si>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</si>
  <si>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</si>
  <si>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</si>
  <si>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</si>
  <si>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</si>
  <si>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</si>
  <si>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</si>
  <si>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</si>
  <si>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</si>
  <si>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</si>
  <si>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</si>
  <si>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</si>
  <si>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</si>
  <si>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</si>
  <si>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</si>
  <si>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</si>
  <si>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</si>
  <si>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</si>
  <si>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</si>
  <si>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</si>
  <si>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</si>
  <si>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</si>
  <si>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</si>
  <si>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</si>
  <si>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</si>
  <si>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</si>
  <si>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</si>
  <si>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</si>
  <si>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</si>
  <si>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</si>
  <si>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</si>
  <si>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</si>
  <si>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</si>
  <si>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</si>
  <si>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</si>
  <si>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</si>
  <si>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</si>
  <si>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</si>
  <si>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</si>
  <si>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</si>
  <si>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</si>
  <si>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</si>
  <si>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</si>
  <si>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</si>
  <si>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</si>
  <si>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</si>
  <si>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</si>
  <si>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</si>
  <si>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</si>
  <si>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</si>
  <si>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</si>
  <si>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</si>
  <si>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</si>
  <si>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</si>
  <si>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</si>
  <si>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</si>
  <si>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</si>
  <si>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</si>
  <si>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</si>
  <si>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</si>
  <si>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</si>
  <si>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</si>
  <si>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</si>
  <si>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</si>
  <si>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</si>
  <si>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</si>
  <si>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</si>
  <si>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</si>
  <si>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</si>
  <si>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</si>
  <si>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</si>
  <si>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</si>
  <si>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</si>
  <si>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</si>
  <si>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</si>
  <si>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</si>
  <si>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</si>
  <si>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</si>
  <si>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</si>
  <si>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</si>
  <si>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</si>
  <si>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</si>
  <si>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</si>
  <si>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</si>
  <si>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</si>
  <si>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</si>
  <si>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</si>
  <si>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</si>
  <si>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</si>
  <si>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</si>
  <si>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</si>
  <si>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</si>
  <si>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</si>
  <si>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</si>
  <si>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</si>
  <si>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</si>
  <si>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</si>
  <si>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</si>
  <si>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</si>
  <si>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</si>
  <si>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</si>
  <si>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</si>
  <si>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</si>
  <si>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</si>
  <si>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</si>
  <si>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</si>
  <si>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</si>
  <si>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</si>
  <si>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</si>
  <si>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</si>
  <si>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</si>
  <si>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</si>
  <si>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</si>
  <si>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</si>
  <si>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</si>
  <si>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</si>
  <si>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</si>
  <si>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</si>
  <si>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</si>
  <si>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</si>
  <si>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</si>
  <si>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</si>
  <si>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</si>
  <si>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</si>
  <si>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</si>
  <si>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</si>
  <si>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</si>
  <si>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</si>
  <si>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</si>
  <si>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</si>
  <si>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</si>
  <si>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</si>
  <si>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</si>
  <si>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</si>
  <si>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</si>
  <si>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</si>
  <si>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</si>
  <si>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</si>
  <si>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</si>
  <si>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</si>
  <si>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</si>
  <si>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</si>
  <si>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</si>
  <si>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</si>
  <si>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</si>
  <si>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</si>
  <si>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</si>
  <si>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</si>
  <si>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</si>
  <si>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</si>
  <si>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</si>
  <si>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</si>
  <si>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</si>
  <si>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</si>
  <si>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</si>
  <si>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</si>
  <si>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</si>
  <si>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</si>
  <si>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</si>
  <si>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</si>
  <si>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</si>
  <si>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</si>
  <si>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</si>
  <si>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</si>
  <si>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</si>
  <si>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</si>
  <si>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</si>
  <si>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</si>
  <si>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</si>
  <si>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</si>
  <si>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</si>
  <si>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</si>
  <si>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</si>
  <si>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</si>
  <si>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</si>
  <si>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</si>
  <si>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</si>
  <si>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</si>
  <si>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</si>
  <si>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</si>
  <si>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</si>
  <si>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</si>
  <si>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</si>
  <si>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</si>
  <si>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</si>
  <si>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</si>
  <si>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</si>
  <si>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</si>
  <si>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</si>
  <si>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</si>
  <si>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</si>
  <si>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</si>
  <si>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</si>
  <si>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</si>
  <si>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</si>
  <si>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</si>
  <si>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</si>
  <si>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</si>
  <si>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</si>
  <si>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</si>
  <si>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</si>
  <si>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</si>
  <si>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</si>
  <si>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</si>
  <si>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</si>
  <si>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</si>
  <si>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</si>
  <si>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</si>
  <si>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</si>
  <si>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</si>
  <si>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</si>
  <si>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</si>
  <si>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</si>
  <si>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</si>
  <si>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</si>
  <si>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</si>
  <si>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</si>
  <si>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</si>
  <si>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</si>
  <si>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</si>
  <si>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</si>
  <si>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</si>
  <si>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</si>
  <si>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</si>
  <si>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</si>
  <si>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</si>
  <si>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</si>
  <si>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</si>
  <si>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</si>
  <si>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</si>
  <si>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</si>
  <si>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</si>
  <si>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</si>
  <si>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</si>
  <si>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</si>
  <si>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</si>
  <si>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</si>
  <si>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</si>
  <si>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</si>
  <si>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</si>
  <si>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</si>
  <si>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</si>
  <si>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</si>
  <si>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</si>
  <si>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</si>
  <si>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</si>
  <si>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</si>
  <si>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</si>
  <si>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</si>
  <si>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</si>
  <si>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</si>
  <si>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</si>
  <si>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</si>
  <si>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</si>
  <si>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</si>
  <si>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</si>
  <si>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</si>
  <si>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</si>
  <si>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</si>
  <si>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</si>
  <si>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</si>
  <si>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</si>
  <si>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</si>
  <si>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</si>
  <si>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</si>
  <si>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</si>
  <si>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</si>
  <si>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</si>
  <si>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</si>
  <si>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</si>
  <si>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</si>
  <si>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</si>
  <si>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</si>
  <si>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</si>
  <si>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</si>
  <si>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</si>
  <si>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</si>
  <si>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</si>
  <si>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</si>
  <si>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</si>
  <si>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</si>
  <si>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</si>
  <si>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</si>
  <si>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</si>
  <si>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</si>
  <si>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</si>
  <si>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</si>
  <si>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</si>
  <si>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</si>
  <si>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</si>
  <si>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</si>
  <si>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</si>
  <si>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</si>
  <si>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</si>
  <si>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</si>
  <si>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</si>
  <si>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</si>
  <si>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</si>
  <si>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</si>
  <si>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</si>
  <si>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</si>
  <si>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</si>
  <si>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</si>
  <si>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</si>
  <si>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</si>
  <si>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</si>
  <si>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</si>
  <si>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</si>
  <si>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</si>
  <si>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</si>
  <si>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</si>
  <si>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</si>
  <si>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</si>
  <si>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</si>
  <si>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</si>
  <si>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</si>
  <si>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</si>
  <si>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</si>
  <si>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</si>
  <si>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</si>
  <si>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</si>
  <si>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</si>
  <si>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</si>
  <si>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</si>
  <si>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</si>
  <si>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</si>
  <si>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</si>
  <si>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</si>
  <si>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</si>
  <si>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</si>
  <si>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</si>
  <si>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</si>
  <si>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</si>
  <si>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</si>
  <si>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</si>
  <si>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</si>
  <si>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</si>
  <si>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</si>
  <si>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</si>
  <si>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</si>
  <si>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</si>
  <si>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</si>
  <si>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</si>
  <si>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</si>
  <si>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</si>
  <si>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</si>
  <si>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</si>
  <si>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</si>
  <si>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</si>
  <si>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</si>
  <si>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</si>
  <si>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</si>
  <si>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</si>
  <si>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</si>
  <si>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</si>
  <si>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</si>
  <si>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</si>
  <si>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</si>
  <si>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</si>
  <si>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</si>
  <si>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</si>
  <si>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</si>
  <si>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</si>
  <si>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</si>
  <si>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</si>
  <si>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</si>
  <si>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</si>
  <si>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</si>
  <si>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</si>
  <si>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</si>
  <si>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</si>
  <si>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</si>
  <si>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</si>
  <si>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</si>
  <si>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</si>
  <si>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</si>
  <si>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</si>
  <si>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</si>
  <si>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</si>
  <si>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</si>
  <si>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</si>
  <si>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</si>
  <si>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</si>
  <si>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</si>
  <si>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</si>
  <si>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</si>
  <si>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</si>
  <si>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</si>
  <si>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</si>
  <si>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</si>
  <si>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</si>
  <si>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</si>
  <si>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</si>
  <si>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</si>
  <si>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</si>
  <si>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</si>
  <si>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</si>
  <si>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</si>
  <si>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</si>
  <si>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</si>
  <si>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</si>
  <si>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</si>
  <si>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</si>
  <si>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</si>
  <si>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</si>
  <si>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</si>
  <si>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</si>
  <si>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</si>
  <si>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</si>
  <si>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</si>
  <si>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</si>
  <si>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</si>
  <si>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</si>
  <si>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</si>
  <si>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</si>
  <si>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</si>
  <si>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</si>
  <si>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</si>
  <si>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</si>
  <si>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</si>
  <si>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</si>
  <si>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</si>
  <si>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</si>
  <si>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</si>
  <si>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</si>
  <si>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</si>
  <si>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</si>
  <si>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</si>
  <si>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</si>
  <si>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</si>
  <si>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</si>
  <si>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</si>
  <si>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</si>
  <si>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</si>
  <si>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</si>
  <si>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</si>
  <si>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</si>
  <si>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</si>
  <si>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</si>
  <si>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</si>
  <si>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</si>
  <si>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</si>
  <si>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</si>
  <si>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</si>
  <si>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</si>
  <si>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</si>
  <si>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</si>
  <si>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</si>
  <si>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</si>
  <si>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</si>
  <si>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</si>
  <si>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</si>
  <si>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</si>
  <si>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</si>
  <si>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</si>
  <si>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</si>
  <si>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</si>
  <si>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</si>
  <si>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</si>
  <si>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</si>
  <si>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</si>
  <si>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</si>
  <si>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</si>
  <si>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</si>
  <si>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</si>
  <si>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</si>
  <si>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</si>
  <si>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</si>
  <si>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</si>
  <si>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</si>
  <si>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</si>
  <si>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</si>
  <si>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</si>
  <si>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</si>
  <si>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</si>
  <si>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</si>
  <si>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</si>
  <si>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</si>
  <si>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</si>
  <si>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</si>
  <si>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</si>
  <si>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</si>
  <si>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</si>
  <si>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</si>
  <si>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</si>
  <si>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</si>
  <si>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</si>
  <si>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</si>
  <si>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</si>
  <si>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</si>
  <si>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</si>
  <si>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</si>
  <si>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</si>
  <si>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</si>
  <si>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</si>
  <si>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</si>
  <si>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</si>
  <si>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</si>
  <si>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</si>
  <si>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</si>
  <si>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</si>
  <si>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</si>
  <si>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</si>
  <si>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</si>
  <si>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</si>
  <si>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</si>
  <si>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</si>
  <si>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</si>
  <si>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</si>
  <si>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</si>
  <si>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</si>
  <si>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</si>
  <si>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</si>
  <si>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</si>
  <si>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</si>
  <si>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</si>
  <si>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</si>
  <si>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</si>
  <si>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</si>
  <si>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</si>
  <si>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</si>
  <si>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</si>
  <si>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</si>
  <si>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</si>
  <si>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</si>
  <si>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</si>
  <si>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</si>
  <si>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</si>
  <si>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</si>
  <si>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</si>
  <si>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</si>
  <si>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</si>
  <si>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</si>
  <si>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</si>
  <si>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</si>
  <si>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</si>
  <si>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</si>
  <si>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</si>
  <si>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</si>
  <si>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</si>
  <si>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</si>
  <si>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</si>
  <si>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</si>
  <si>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</si>
  <si>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</si>
  <si>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</si>
  <si>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</si>
  <si>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</si>
  <si>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</si>
  <si>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</si>
  <si>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</si>
  <si>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</si>
  <si>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</si>
  <si>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</si>
  <si>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</si>
  <si>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</si>
  <si>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</si>
  <si>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</si>
  <si>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</si>
  <si>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</si>
  <si>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</si>
  <si>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</si>
  <si>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</si>
  <si>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</si>
  <si>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</si>
  <si>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</si>
  <si>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</si>
  <si>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</si>
  <si>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</si>
  <si>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</si>
  <si>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</si>
  <si>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</si>
  <si>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</si>
  <si>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</si>
  <si>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</si>
  <si>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</si>
  <si>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</si>
  <si>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</si>
  <si>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</si>
  <si>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</si>
  <si>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</si>
  <si>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</si>
  <si>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</si>
  <si>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</si>
  <si>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</si>
  <si>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</si>
  <si>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</si>
  <si>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</si>
  <si>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</si>
  <si>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</si>
  <si>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</si>
  <si>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</si>
  <si>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</si>
  <si>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</si>
  <si>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</si>
  <si>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</si>
  <si>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</si>
  <si>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</si>
  <si>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</si>
  <si>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</si>
  <si>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</si>
  <si>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</si>
  <si>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</si>
  <si>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</si>
  <si>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</si>
  <si>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</si>
  <si>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</si>
  <si>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</si>
  <si>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</si>
  <si>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</si>
  <si>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</si>
  <si>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</si>
  <si>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</si>
  <si>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</si>
  <si>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</si>
  <si>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</si>
  <si>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</si>
  <si>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</si>
  <si>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</si>
  <si>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</si>
  <si>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</si>
  <si>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</si>
  <si>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</si>
  <si>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</si>
  <si>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</si>
  <si>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</si>
  <si>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</si>
  <si>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</si>
  <si>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</si>
  <si>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</si>
  <si>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</si>
  <si>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</si>
  <si>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</si>
  <si>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</si>
  <si>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</si>
  <si>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</si>
  <si>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</si>
  <si>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</si>
  <si>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</si>
  <si>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</si>
  <si>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</si>
  <si>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</si>
  <si>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</si>
  <si>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</si>
  <si>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</si>
  <si>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</si>
  <si>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</si>
  <si>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</si>
  <si>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</si>
  <si>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</si>
  <si>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</si>
  <si>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</si>
  <si>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</si>
  <si>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</si>
  <si>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</si>
  <si>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</si>
  <si>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</si>
  <si>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</si>
  <si>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</si>
  <si>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</si>
  <si>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</si>
  <si>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</si>
  <si>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</si>
  <si>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</si>
  <si>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</si>
  <si>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</si>
  <si>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</si>
  <si>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</si>
  <si>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</si>
  <si>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</si>
  <si>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</si>
  <si>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</si>
  <si>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</si>
  <si>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</si>
  <si>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</si>
  <si>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</si>
  <si>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</si>
  <si>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</si>
  <si>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</si>
  <si>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</si>
  <si>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</si>
  <si>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</si>
  <si>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</si>
  <si>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</si>
  <si>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</si>
  <si>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</si>
  <si>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</si>
  <si>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</si>
  <si>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</si>
  <si>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</si>
  <si>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</si>
  <si>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</si>
  <si>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</si>
  <si>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</si>
  <si>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</si>
  <si>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</si>
  <si>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</si>
  <si>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</si>
  <si>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</si>
  <si>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</si>
  <si>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</si>
  <si>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</si>
  <si>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</si>
  <si>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</si>
  <si>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</si>
  <si>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</si>
  <si>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</si>
  <si>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</si>
  <si>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</si>
  <si>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</si>
  <si>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</si>
  <si>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</si>
  <si>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</si>
  <si>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</si>
  <si>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</si>
  <si>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</si>
  <si>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</si>
  <si>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</si>
  <si>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</si>
  <si>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</si>
  <si>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</si>
  <si>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</si>
  <si>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</si>
  <si>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</si>
  <si>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</si>
  <si>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</si>
  <si>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</si>
  <si>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</si>
  <si>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</si>
  <si>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</si>
  <si>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</si>
  <si>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</si>
  <si>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</si>
  <si>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</si>
  <si>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</si>
  <si>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</si>
  <si>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</si>
  <si>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</si>
  <si>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</si>
  <si>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</si>
  <si>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</si>
  <si>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</si>
  <si>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</si>
  <si>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</si>
  <si>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</si>
  <si>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</si>
  <si>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</si>
  <si>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</si>
  <si>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</si>
  <si>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</si>
  <si>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</si>
  <si>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</si>
  <si>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</si>
  <si>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</si>
  <si>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</si>
  <si>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</si>
  <si>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</si>
  <si>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</si>
  <si>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</si>
  <si>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</si>
  <si>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</si>
  <si>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</si>
  <si>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</si>
  <si>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</si>
  <si>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</si>
  <si>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</si>
  <si>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</si>
  <si>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</si>
  <si>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</si>
  <si>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</si>
  <si>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</si>
  <si>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</si>
  <si>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</si>
  <si>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</si>
  <si>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</si>
  <si>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</si>
  <si>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</si>
  <si>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</si>
  <si>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</si>
  <si>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</si>
  <si>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</si>
  <si>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</si>
  <si>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</si>
  <si>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</si>
  <si>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</si>
  <si>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</si>
  <si>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</si>
  <si>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</si>
  <si>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</si>
  <si>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</si>
  <si>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</si>
  <si>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</si>
  <si>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</si>
  <si>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</si>
  <si>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</si>
  <si>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</si>
  <si>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</si>
  <si>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</si>
  <si>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</si>
  <si>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</si>
  <si>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</si>
  <si>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</si>
  <si>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</si>
  <si>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</si>
  <si>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</si>
  <si>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</si>
  <si>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</si>
  <si>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</si>
  <si>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</si>
  <si>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</si>
  <si>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</si>
  <si>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</si>
  <si>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</si>
  <si>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</si>
  <si>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</si>
  <si>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</si>
  <si>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</si>
  <si>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</si>
  <si>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</si>
  <si>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</si>
  <si>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</si>
  <si>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</si>
  <si>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</si>
  <si>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</si>
  <si>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</si>
  <si>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</si>
  <si>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</si>
  <si>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</si>
  <si>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</si>
  <si>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</si>
  <si>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</si>
  <si>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</si>
  <si>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</si>
  <si>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</si>
  <si>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</si>
  <si>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</si>
  <si>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</si>
  <si>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</si>
  <si>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</si>
  <si>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</si>
  <si>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</si>
  <si>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</si>
  <si>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</si>
  <si>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</si>
  <si>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</si>
  <si>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</si>
  <si>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</si>
  <si>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</si>
  <si>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</si>
  <si>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</si>
  <si>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</si>
  <si>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</si>
  <si>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</si>
  <si>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</si>
  <si>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</si>
  <si>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</si>
  <si>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</si>
  <si>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</si>
  <si>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</si>
  <si>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</si>
  <si>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</si>
  <si>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</si>
  <si>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</si>
  <si>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</si>
  <si>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</si>
  <si>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</si>
  <si>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</si>
  <si>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</si>
  <si>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</si>
  <si>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</si>
  <si>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</si>
  <si>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</si>
  <si>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</si>
  <si>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</si>
  <si>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</si>
  <si>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</si>
  <si>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</si>
  <si>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</si>
  <si>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</si>
  <si>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</si>
  <si>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</si>
  <si>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</si>
  <si>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</si>
  <si>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</si>
  <si>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</si>
  <si>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</si>
  <si>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</si>
  <si>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</si>
  <si>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</si>
  <si>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</si>
  <si>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</si>
  <si>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</si>
  <si>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</si>
  <si>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</si>
  <si>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</si>
  <si>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</si>
  <si>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</si>
  <si>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</si>
  <si>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</si>
  <si>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</si>
  <si>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</si>
  <si>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</si>
  <si>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</si>
  <si>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</si>
  <si>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</si>
  <si>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</si>
  <si>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</si>
  <si>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</si>
  <si>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</si>
  <si>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</si>
  <si>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</si>
  <si>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</si>
  <si>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</si>
  <si>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</si>
  <si>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</si>
  <si>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</si>
  <si>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</si>
  <si>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</si>
  <si>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</si>
  <si>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</si>
  <si>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</si>
  <si>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</si>
  <si>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</si>
  <si>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</si>
  <si>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</si>
  <si>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</si>
  <si>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</si>
  <si>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</si>
  <si>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</si>
  <si>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</si>
  <si>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</si>
  <si>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</si>
  <si>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</si>
  <si>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</si>
  <si>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</si>
  <si>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</si>
  <si>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</si>
  <si>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</si>
  <si>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</si>
  <si>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</si>
  <si>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</si>
  <si>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</si>
  <si>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</si>
  <si>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</si>
  <si>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</si>
  <si>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</si>
  <si>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</si>
  <si>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</si>
  <si>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</si>
  <si>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</si>
  <si>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</si>
  <si>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</si>
  <si>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</si>
  <si>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</si>
  <si>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</si>
  <si>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</si>
  <si>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</si>
  <si>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</si>
  <si>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</si>
  <si>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</si>
  <si>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</si>
  <si>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</si>
  <si>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</si>
  <si>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</si>
  <si>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</si>
  <si>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</si>
  <si>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</si>
  <si>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</si>
  <si>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</si>
  <si>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</si>
  <si>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</si>
  <si>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</si>
  <si>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</si>
  <si>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</si>
  <si>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</si>
  <si>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</si>
  <si>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</si>
  <si>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</si>
  <si>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</si>
  <si>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</si>
  <si>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</si>
  <si>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</si>
  <si>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</si>
  <si>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</si>
  <si>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</si>
  <si>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</si>
  <si>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</si>
  <si>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</si>
  <si>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</si>
  <si>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</si>
  <si>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</si>
  <si>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</si>
  <si>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</si>
  <si>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</si>
  <si>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</si>
  <si>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</si>
  <si>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</si>
  <si>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</si>
  <si>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</si>
  <si>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</si>
  <si>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</si>
  <si>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</si>
  <si>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</si>
  <si>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</si>
  <si>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</si>
  <si>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</si>
  <si>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</si>
  <si>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</si>
  <si>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</si>
  <si>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</si>
  <si>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</si>
  <si>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</si>
  <si>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</si>
  <si>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</si>
  <si>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</si>
  <si>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</si>
  <si>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</si>
  <si>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</si>
  <si>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</si>
  <si>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</si>
  <si>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</si>
  <si>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</si>
  <si>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</si>
  <si>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</si>
  <si>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</si>
  <si>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</si>
  <si>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</si>
  <si>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</si>
  <si>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</si>
  <si>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</si>
  <si>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</si>
  <si>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</si>
  <si>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</si>
  <si>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</si>
  <si>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</si>
  <si>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</si>
  <si>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</si>
  <si>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</si>
  <si>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</si>
  <si>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</si>
  <si>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</si>
  <si>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</si>
  <si>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</si>
  <si>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</si>
  <si>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</si>
  <si>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</si>
  <si>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</si>
  <si>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</si>
  <si>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</si>
  <si>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</si>
  <si>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</si>
  <si>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</si>
  <si>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</si>
  <si>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</si>
  <si>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</si>
  <si>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</si>
  <si>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</si>
  <si>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</si>
  <si>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</si>
  <si>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</si>
  <si>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</si>
  <si>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</si>
  <si>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</si>
  <si>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</si>
  <si>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</si>
  <si>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</si>
  <si>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</si>
  <si>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</si>
  <si>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</si>
  <si>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</si>
  <si>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</si>
  <si>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</si>
  <si>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</si>
  <si>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</si>
  <si>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</si>
  <si>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</si>
  <si>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</si>
  <si>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</si>
  <si>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</si>
  <si>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</si>
  <si>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</si>
  <si>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</si>
  <si>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</si>
  <si>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</si>
  <si>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</si>
  <si>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</si>
  <si>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</si>
  <si>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</si>
  <si>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</si>
  <si>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</si>
  <si>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</si>
  <si>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</si>
  <si>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</si>
  <si>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</si>
  <si>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</si>
  <si>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</si>
  <si>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</si>
  <si>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</si>
  <si>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</si>
  <si>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</si>
  <si>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</si>
  <si>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</si>
  <si>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</si>
  <si>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</si>
  <si>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</si>
  <si>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</si>
  <si>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</si>
  <si>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</si>
  <si>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</si>
  <si>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</si>
  <si>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</si>
  <si>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</si>
  <si>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</si>
  <si>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</si>
  <si>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</si>
  <si>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</si>
  <si>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</si>
  <si>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</si>
  <si>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</si>
  <si>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</si>
  <si>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</si>
  <si>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</si>
  <si>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</si>
  <si>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</si>
  <si>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</si>
  <si>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</si>
  <si>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</si>
  <si>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</si>
  <si>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</si>
  <si>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</si>
  <si>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</si>
  <si>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</si>
  <si>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</si>
  <si>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</si>
  <si>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</si>
  <si>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</si>
  <si>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</si>
  <si>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</si>
  <si>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</si>
  <si>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</si>
  <si>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</si>
  <si>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</si>
  <si>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</si>
  <si>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</si>
  <si>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</si>
  <si>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</si>
  <si>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</si>
  <si>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</si>
  <si>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</si>
  <si>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</si>
  <si>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</si>
  <si>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</si>
  <si>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</si>
  <si>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</si>
  <si>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</si>
  <si>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</si>
  <si>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</si>
  <si>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</si>
  <si>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</si>
  <si>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</si>
  <si>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</si>
  <si>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</si>
  <si>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</si>
  <si>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</si>
  <si>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</si>
  <si>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</si>
  <si>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</si>
  <si>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</si>
  <si>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</si>
  <si>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</si>
  <si>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</si>
  <si>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</si>
  <si>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</si>
  <si>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</si>
  <si>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</si>
  <si>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</si>
  <si>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</si>
  <si>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</si>
  <si>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</si>
  <si>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</si>
  <si>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</si>
  <si>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</si>
  <si>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</si>
  <si>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</si>
  <si>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</si>
  <si>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</si>
  <si>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</si>
  <si>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</si>
  <si>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</si>
  <si>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</si>
  <si>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</si>
  <si>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</si>
  <si>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</si>
  <si>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</si>
  <si>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</si>
  <si>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</si>
  <si>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</si>
  <si>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</si>
  <si>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</si>
  <si>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</si>
  <si>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</si>
  <si>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</si>
  <si>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</si>
  <si>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</si>
  <si>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</si>
  <si>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</si>
  <si>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</si>
  <si>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</si>
  <si>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</si>
  <si>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</si>
  <si>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</si>
  <si>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</si>
  <si>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</si>
  <si>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</si>
  <si>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</si>
  <si>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</si>
  <si>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</si>
  <si>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</si>
  <si>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</si>
  <si>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</si>
  <si>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</si>
  <si>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</si>
  <si>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</si>
  <si>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</si>
  <si>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</si>
  <si>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</si>
  <si>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</si>
  <si>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</si>
  <si>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</si>
  <si>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</si>
  <si>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</si>
  <si>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</si>
  <si>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</si>
  <si>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</si>
  <si>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</si>
  <si>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</si>
  <si>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</si>
  <si>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</si>
  <si>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</si>
  <si>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</si>
  <si>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</si>
  <si>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</si>
  <si>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</si>
  <si>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</si>
  <si>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</si>
  <si>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</si>
  <si>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</si>
  <si>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</si>
  <si>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</si>
  <si>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</si>
  <si>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</si>
  <si>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</si>
  <si>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</si>
  <si>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</si>
  <si>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</si>
  <si>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</si>
  <si>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</si>
  <si>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</si>
  <si>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</si>
  <si>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</si>
  <si>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</si>
  <si>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</si>
  <si>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</si>
  <si>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</si>
  <si>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</si>
  <si>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</si>
  <si>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</si>
  <si>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</si>
  <si>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</si>
  <si>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</si>
  <si>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</si>
  <si>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</si>
  <si>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</si>
  <si>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</si>
  <si>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</si>
  <si>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</si>
  <si>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</si>
  <si>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</si>
  <si>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</si>
  <si>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</si>
  <si>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</si>
  <si>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</si>
  <si>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</si>
  <si>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</si>
  <si>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</si>
  <si>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</si>
  <si>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</si>
  <si>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</si>
  <si>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</si>
  <si>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</si>
  <si>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</si>
  <si>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</si>
  <si>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</si>
  <si>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</si>
  <si>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</si>
  <si>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</si>
  <si>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</si>
  <si>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</si>
  <si>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</si>
  <si>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</si>
  <si>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</si>
  <si>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</si>
  <si>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</si>
  <si>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</si>
  <si>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</si>
  <si>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</si>
  <si>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</si>
  <si>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</si>
  <si>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</si>
  <si>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</si>
  <si>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</si>
  <si>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</si>
  <si>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</si>
  <si>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</si>
  <si>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</si>
  <si>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</si>
  <si>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</si>
  <si>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</si>
  <si>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</si>
  <si>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</si>
  <si>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</si>
  <si>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</si>
  <si>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</si>
  <si>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</si>
  <si>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</si>
  <si>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</si>
  <si>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</si>
  <si>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</si>
  <si>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</si>
  <si>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</si>
  <si>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</si>
  <si>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</si>
  <si>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</si>
  <si>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</si>
  <si>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</si>
  <si>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</si>
  <si>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</si>
  <si>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</si>
  <si>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</si>
  <si>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</si>
  <si>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</si>
  <si>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</si>
  <si>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</si>
  <si>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</si>
  <si>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</si>
  <si>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</si>
  <si>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</si>
  <si>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</si>
  <si>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</si>
  <si>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</si>
  <si>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</si>
  <si>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</si>
  <si>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</si>
  <si>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</si>
  <si>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</si>
  <si>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</si>
  <si>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</si>
  <si>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</si>
  <si>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</si>
  <si>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</si>
  <si>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</si>
  <si>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</si>
  <si>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</si>
  <si>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</si>
  <si>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</si>
  <si>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</si>
  <si>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</si>
  <si>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</si>
  <si>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</si>
  <si>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</si>
  <si>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</si>
  <si>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</si>
  <si>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</si>
  <si>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</si>
  <si>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</si>
  <si>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</si>
  <si>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</si>
  <si>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</si>
  <si>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</si>
  <si>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</si>
  <si>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</si>
  <si>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</si>
  <si>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</si>
  <si>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</si>
  <si>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</si>
  <si>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</si>
  <si>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</si>
  <si>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</si>
  <si>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</si>
  <si>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</si>
  <si>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</si>
  <si>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</si>
  <si>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</si>
  <si>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</si>
  <si>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</si>
  <si>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</si>
  <si>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</si>
  <si>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</si>
  <si>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</si>
  <si>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</si>
  <si>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</si>
  <si>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</si>
  <si>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</si>
  <si>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</si>
  <si>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</si>
  <si>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</si>
  <si>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</si>
  <si>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</si>
  <si>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</si>
  <si>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</si>
  <si>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</si>
  <si>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</si>
  <si>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</si>
  <si>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</si>
  <si>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</si>
  <si>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</si>
  <si>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</si>
  <si>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</si>
  <si>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</si>
  <si>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</si>
  <si>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</si>
  <si>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</si>
  <si>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</si>
  <si>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</si>
  <si>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</si>
  <si>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</si>
  <si>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</si>
  <si>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</si>
  <si>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</si>
  <si>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</si>
  <si>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</si>
  <si>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</si>
  <si>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</si>
  <si>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</si>
  <si>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</si>
  <si>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</si>
  <si>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</si>
  <si>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</si>
  <si>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</si>
  <si>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</si>
  <si>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</si>
  <si>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</si>
  <si>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</si>
  <si>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</si>
  <si>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</si>
  <si>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</si>
  <si>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</si>
  <si>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</si>
  <si>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</si>
  <si>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</si>
  <si>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</si>
  <si>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</si>
  <si>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</si>
  <si>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</si>
  <si>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</si>
  <si>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</si>
  <si>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</si>
  <si>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</si>
  <si>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</si>
  <si>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</si>
  <si>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</si>
  <si>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</si>
  <si>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</si>
  <si>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</si>
  <si>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</si>
  <si>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</si>
  <si>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</si>
  <si>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</si>
  <si>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</si>
  <si>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</si>
  <si>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</si>
  <si>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</si>
  <si>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</si>
  <si>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</si>
  <si>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</si>
  <si>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</si>
  <si>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</si>
  <si>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</si>
  <si>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</si>
  <si>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</si>
  <si>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</si>
  <si>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</si>
  <si>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</si>
  <si>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</si>
  <si>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</si>
  <si>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</si>
  <si>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</si>
  <si>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</si>
  <si>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</si>
  <si>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</si>
  <si>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</si>
  <si>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</si>
  <si>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</si>
  <si>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</si>
  <si>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</si>
  <si>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</si>
  <si>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</si>
  <si>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</si>
  <si>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</si>
  <si>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</si>
  <si>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</si>
  <si>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</si>
  <si>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</si>
  <si>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</si>
  <si>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</si>
  <si>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</si>
  <si>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</si>
  <si>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</si>
  <si>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</si>
  <si>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</si>
  <si>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</si>
  <si>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</si>
  <si>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</si>
  <si>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</si>
  <si>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</si>
  <si>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</si>
  <si>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</si>
  <si>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</si>
  <si>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</si>
  <si>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</si>
  <si>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</si>
  <si>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</si>
  <si>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</si>
  <si>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</si>
  <si>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</si>
  <si>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</si>
  <si>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</si>
  <si>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</si>
  <si>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</si>
  <si>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</si>
  <si>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</si>
  <si>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</si>
  <si>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</si>
  <si>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</si>
  <si>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</si>
  <si>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</si>
  <si>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</si>
  <si>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</si>
  <si>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</si>
  <si>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</si>
  <si>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</si>
  <si>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</si>
  <si>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</si>
  <si>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</si>
  <si>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</si>
  <si>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</si>
  <si>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</si>
  <si>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</si>
  <si>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</si>
  <si>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</si>
  <si>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</si>
  <si>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</si>
  <si>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</si>
  <si>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</si>
  <si>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</si>
  <si>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</si>
  <si>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</si>
  <si>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</si>
  <si>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</si>
  <si>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</si>
  <si>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</si>
  <si>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</si>
  <si>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</si>
  <si>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</si>
  <si>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</si>
  <si>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</si>
  <si>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</si>
  <si>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</si>
  <si>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</si>
  <si>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</si>
  <si>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</si>
  <si>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</si>
  <si>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</si>
  <si>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</si>
  <si>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</si>
  <si>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</si>
  <si>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</si>
  <si>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</si>
  <si>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</si>
  <si>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</si>
  <si>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</si>
  <si>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</si>
  <si>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</si>
  <si>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</si>
  <si>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</si>
  <si>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</si>
  <si>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</si>
  <si>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</si>
  <si>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</si>
  <si>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</si>
  <si>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</si>
  <si>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</si>
  <si>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</si>
  <si>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</si>
  <si>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</si>
  <si>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</si>
  <si>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</si>
  <si>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</si>
  <si>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</si>
  <si>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</si>
  <si>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</si>
  <si>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</si>
  <si>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</si>
  <si>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</si>
  <si>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</si>
  <si>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</si>
  <si>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</si>
  <si>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</si>
  <si>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</si>
  <si>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</si>
  <si>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</si>
  <si>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</si>
  <si>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</si>
  <si>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</si>
  <si>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</si>
  <si>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</si>
  <si>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</si>
  <si>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</si>
  <si>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</si>
  <si>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</si>
  <si>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</si>
  <si>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</si>
  <si>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</si>
  <si>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</si>
  <si>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</si>
  <si>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</si>
  <si>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</si>
  <si>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</si>
  <si>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</si>
  <si>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</si>
  <si>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</si>
  <si>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</si>
  <si>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</si>
  <si>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</si>
  <si>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</si>
  <si>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</si>
  <si>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</si>
  <si>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</si>
  <si>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</si>
  <si>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</si>
  <si>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</si>
  <si>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</si>
  <si>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</si>
  <si>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</si>
  <si>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</si>
  <si>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</si>
  <si>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</si>
  <si>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</si>
  <si>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</si>
  <si>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</si>
  <si>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</si>
  <si>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</si>
  <si>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</si>
  <si>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</si>
  <si>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</si>
  <si>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</si>
  <si>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</si>
  <si>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</si>
  <si>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</si>
  <si>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</si>
  <si>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</si>
  <si>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</si>
  <si>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</si>
  <si>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</si>
  <si>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</si>
  <si>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</si>
  <si>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</si>
  <si>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</si>
  <si>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</si>
  <si>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</si>
  <si>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</si>
  <si>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</si>
  <si>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</si>
  <si>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</si>
  <si>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</si>
  <si>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</si>
  <si>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</si>
  <si>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</si>
  <si>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</si>
  <si>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</si>
  <si>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</si>
  <si>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</si>
  <si>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</si>
  <si>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</si>
  <si>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</si>
  <si>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</si>
  <si>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</si>
  <si>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</si>
  <si>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</si>
  <si>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</si>
  <si>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</si>
  <si>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</si>
  <si>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</si>
  <si>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</si>
  <si>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</si>
  <si>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</si>
  <si>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</si>
  <si>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</si>
  <si>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</si>
  <si>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</si>
  <si>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</si>
  <si>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</si>
  <si>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</si>
  <si>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</si>
  <si>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</si>
  <si>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</si>
  <si>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</si>
  <si>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</si>
  <si>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</si>
  <si>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</si>
  <si>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</si>
  <si>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</si>
  <si>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</si>
  <si>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</si>
  <si>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</si>
  <si>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</si>
  <si>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</si>
  <si>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</si>
  <si>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</si>
  <si>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</si>
  <si>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</si>
  <si>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</si>
  <si>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</si>
  <si>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</si>
  <si>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</si>
  <si>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</si>
  <si>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</si>
  <si>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</si>
  <si>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</si>
  <si>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</si>
  <si>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</si>
  <si>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</si>
  <si>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</si>
  <si>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</si>
  <si>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</si>
  <si>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</si>
  <si>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</si>
  <si>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</si>
  <si>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</si>
  <si>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</si>
  <si>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</si>
  <si>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</si>
  <si>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</si>
  <si>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</si>
  <si>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</si>
  <si>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</si>
  <si>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</si>
  <si>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</si>
  <si>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</si>
  <si>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</si>
  <si>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</si>
  <si>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</si>
  <si>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</si>
  <si>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</si>
  <si>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</si>
  <si>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</si>
  <si>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</si>
  <si>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</si>
  <si>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</si>
  <si>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</si>
  <si>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</si>
  <si>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</si>
  <si>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</si>
  <si>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</si>
  <si>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</si>
  <si>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</si>
  <si>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</si>
  <si>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</si>
  <si>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</si>
  <si>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</si>
  <si>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</si>
  <si>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</si>
  <si>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</si>
  <si>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</si>
  <si>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</si>
  <si>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</si>
  <si>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</si>
  <si>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</si>
  <si>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</si>
  <si>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</si>
  <si>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</si>
  <si>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</si>
  <si>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</si>
  <si>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</si>
  <si>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</si>
  <si>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</si>
  <si>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</si>
  <si>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</si>
  <si>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</si>
  <si>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</si>
  <si>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</si>
  <si>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</si>
  <si>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</si>
  <si>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</si>
  <si>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</si>
  <si>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</si>
  <si>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</si>
  <si>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</si>
  <si>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</si>
  <si>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</si>
  <si>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</si>
  <si>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</si>
  <si>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</si>
  <si>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</si>
  <si>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</si>
  <si>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</si>
  <si>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</si>
  <si>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</si>
  <si>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</si>
  <si>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</si>
  <si>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</si>
  <si>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</si>
  <si>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</si>
  <si>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</si>
  <si>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</si>
  <si>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</si>
  <si>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</si>
  <si>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</si>
  <si>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</si>
  <si>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</si>
  <si>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</si>
  <si>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</si>
  <si>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</si>
  <si>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</si>
  <si>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</si>
  <si>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</si>
  <si>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</si>
  <si>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</si>
  <si>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</si>
  <si>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</si>
  <si>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</si>
  <si>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</si>
  <si>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</si>
  <si>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</si>
  <si>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</si>
  <si>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</si>
  <si>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</si>
  <si>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</si>
  <si>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</si>
  <si>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</si>
  <si>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</si>
  <si>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</si>
  <si>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</si>
  <si>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</si>
  <si>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</si>
  <si>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</si>
  <si>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</si>
  <si>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</si>
  <si>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</si>
  <si>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</si>
  <si>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</si>
  <si>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</si>
  <si>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</si>
  <si>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</si>
  <si>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</si>
  <si>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</si>
  <si>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</si>
  <si>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</si>
  <si>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</si>
  <si>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</si>
  <si>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</si>
  <si>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</si>
  <si>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</si>
  <si>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</si>
  <si>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</si>
  <si>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</si>
  <si>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</si>
  <si>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</si>
  <si>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</si>
  <si>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</si>
  <si>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</si>
  <si>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</si>
  <si>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</si>
  <si>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</si>
  <si>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</si>
  <si>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</si>
  <si>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</si>
  <si>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</si>
  <si>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</si>
  <si>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</si>
  <si>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</si>
  <si>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</si>
  <si>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</si>
  <si>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</si>
  <si>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</si>
  <si>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</si>
  <si>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</si>
  <si>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</si>
  <si>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</si>
  <si>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</si>
  <si>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</si>
  <si>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</si>
  <si>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</si>
  <si>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</si>
  <si>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</si>
  <si>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</si>
  <si>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</si>
  <si>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</si>
  <si>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</si>
  <si>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</si>
  <si>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</si>
  <si>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</si>
  <si>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</si>
  <si>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</si>
  <si>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</si>
  <si>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</si>
  <si>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</si>
  <si>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</si>
  <si>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</si>
  <si>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</si>
  <si>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</si>
  <si>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</si>
  <si>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</si>
  <si>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</si>
  <si>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</si>
  <si>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</si>
  <si>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</si>
  <si>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</si>
  <si>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</si>
  <si>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</si>
  <si>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</si>
  <si>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</si>
  <si>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</si>
  <si>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</si>
  <si>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</si>
  <si>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</si>
  <si>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</si>
  <si>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</si>
  <si>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</si>
  <si>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</si>
  <si>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</si>
  <si>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</si>
  <si>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</si>
  <si>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</si>
  <si>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</si>
  <si>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</si>
  <si>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</si>
  <si>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</si>
  <si>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</si>
  <si>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</si>
  <si>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</si>
  <si>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</si>
  <si>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</si>
  <si>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</si>
  <si>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</si>
  <si>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</si>
  <si>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</si>
  <si>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</si>
  <si>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</si>
  <si>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</si>
  <si>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</si>
  <si>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</si>
  <si>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</si>
  <si>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</si>
  <si>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</si>
  <si>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</si>
  <si>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</si>
  <si>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</si>
  <si>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</si>
  <si>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</si>
  <si>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</si>
  <si>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</si>
  <si>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</si>
  <si>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</si>
  <si>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</si>
  <si>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</si>
  <si>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</si>
  <si>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</si>
  <si>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</si>
  <si>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</si>
  <si>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</si>
  <si>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</si>
  <si>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</si>
  <si>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</si>
  <si>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</si>
  <si>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</si>
  <si>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</si>
  <si>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</si>
  <si>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</si>
  <si>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</si>
  <si>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</si>
  <si>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</si>
  <si>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</si>
  <si>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</si>
  <si>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</si>
  <si>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</si>
  <si>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</si>
  <si>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</si>
  <si>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</si>
  <si>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</si>
  <si>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</si>
  <si>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</si>
  <si>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</si>
  <si>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</si>
  <si>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</si>
  <si>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</si>
  <si>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</si>
  <si>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</si>
  <si>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</si>
  <si>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</si>
  <si>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</si>
  <si>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</si>
  <si>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</si>
  <si>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</si>
  <si>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</si>
  <si>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</si>
  <si>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</si>
  <si>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</si>
  <si>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</si>
  <si>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</si>
  <si>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</si>
  <si>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</si>
  <si>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</si>
  <si>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</si>
  <si>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</si>
  <si>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</si>
  <si>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</si>
  <si>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</si>
  <si>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</si>
  <si>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</si>
  <si>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</si>
  <si>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</si>
  <si>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</si>
  <si>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</si>
  <si>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</si>
  <si>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</si>
  <si>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</si>
  <si>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</si>
  <si>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</si>
  <si>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</si>
  <si>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</si>
  <si>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</si>
  <si>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</si>
  <si>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</si>
  <si>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</si>
  <si>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</si>
  <si>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</si>
  <si>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</si>
  <si>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</si>
  <si>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</si>
  <si>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</si>
  <si>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</si>
  <si>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</si>
  <si>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</si>
  <si>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</si>
  <si>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</si>
  <si>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</si>
  <si>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</si>
  <si>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</si>
  <si>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</si>
  <si>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</si>
  <si>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</si>
  <si>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</si>
  <si>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</si>
  <si>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</si>
  <si>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</si>
  <si>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</si>
  <si>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</si>
  <si>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</si>
  <si>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</si>
  <si>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</si>
  <si>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</si>
  <si>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</si>
  <si>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</si>
  <si>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</si>
  <si>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</si>
  <si>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</si>
  <si>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</si>
  <si>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</si>
  <si>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</si>
  <si>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</si>
  <si>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</si>
  <si>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</si>
  <si>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</si>
  <si>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</si>
  <si>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</si>
  <si>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</si>
  <si>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</si>
  <si>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</si>
  <si>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</si>
  <si>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</si>
  <si>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</si>
  <si>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</si>
  <si>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</si>
  <si>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</si>
  <si>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</si>
  <si>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</si>
  <si>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</si>
  <si>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</si>
  <si>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</si>
  <si>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</si>
  <si>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</si>
  <si>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</si>
  <si>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</si>
  <si>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</si>
  <si>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</si>
  <si>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</si>
  <si>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</si>
  <si>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</si>
  <si>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</si>
  <si>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</si>
  <si>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</si>
  <si>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</si>
  <si>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</si>
  <si>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</si>
  <si>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</si>
  <si>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</si>
  <si>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</si>
  <si>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</si>
  <si>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</si>
  <si>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</si>
  <si>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</si>
  <si>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</si>
  <si>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</si>
  <si>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</si>
  <si>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</si>
  <si>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</si>
  <si>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</si>
  <si>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</si>
  <si>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</si>
  <si>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</si>
  <si>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</si>
  <si>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</si>
  <si>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</si>
  <si>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</si>
  <si>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</si>
  <si>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</si>
  <si>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</si>
  <si>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</si>
  <si>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</si>
  <si>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</si>
  <si>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</si>
  <si>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</si>
  <si>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</si>
  <si>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</si>
  <si>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</si>
  <si>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</si>
  <si>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</si>
  <si>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</si>
  <si>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</si>
  <si>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</si>
  <si>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</si>
  <si>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</si>
  <si>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</si>
  <si>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</si>
  <si>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</si>
  <si>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</si>
  <si>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</si>
  <si>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</si>
  <si>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</si>
  <si>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</si>
  <si>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</si>
  <si>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</si>
  <si>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</si>
  <si>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</si>
  <si>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</si>
  <si>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</si>
  <si>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</si>
  <si>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</si>
  <si>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</si>
  <si>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</si>
  <si>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</si>
  <si>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</si>
  <si>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</si>
  <si>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</si>
  <si>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</si>
  <si>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</si>
  <si>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</si>
  <si>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</si>
  <si>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</si>
  <si>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</si>
  <si>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</si>
  <si>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</si>
  <si>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</si>
  <si>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</si>
  <si>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</si>
  <si>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</si>
  <si>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</si>
  <si>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</si>
  <si>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</si>
  <si>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</si>
  <si>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</si>
  <si>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</si>
  <si>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</si>
  <si>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</si>
  <si>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</si>
  <si>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</si>
  <si>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</si>
  <si>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</si>
  <si>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</si>
  <si>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</si>
  <si>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</si>
  <si>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</si>
  <si>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</si>
  <si>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</si>
  <si>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</si>
  <si>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</si>
  <si>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</si>
  <si>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</si>
  <si>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</si>
  <si>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</si>
  <si>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</si>
  <si>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</si>
  <si>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</si>
  <si>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</si>
  <si>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</si>
  <si>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</si>
  <si>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</si>
  <si>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</si>
  <si>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</si>
  <si>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</si>
  <si>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</si>
  <si>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</si>
  <si>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</si>
  <si>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</si>
  <si>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</si>
  <si>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</si>
  <si>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</si>
  <si>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</si>
  <si>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</si>
  <si>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</si>
  <si>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</si>
  <si>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</si>
  <si>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</si>
  <si>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</si>
  <si>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</si>
  <si>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</si>
  <si>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</si>
  <si>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</si>
  <si>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</si>
  <si>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</si>
  <si>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</si>
  <si>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</si>
  <si>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</si>
  <si>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</si>
  <si>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</si>
  <si>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</si>
  <si>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</si>
  <si>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</si>
  <si>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</si>
  <si>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</si>
  <si>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</si>
  <si>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</si>
  <si>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</si>
  <si>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</si>
  <si>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</si>
  <si>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</si>
  <si>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</si>
  <si>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</si>
  <si>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</si>
  <si>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</si>
  <si>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</si>
  <si>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</si>
  <si>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</si>
  <si>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</si>
  <si>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</si>
  <si>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</si>
  <si>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</si>
  <si>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</si>
  <si>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</si>
  <si>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</si>
  <si>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</si>
  <si>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</si>
  <si>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</si>
  <si>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</si>
  <si>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</si>
  <si>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</si>
  <si>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</si>
  <si>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</si>
  <si>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</si>
  <si>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</si>
  <si>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</si>
  <si>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</si>
  <si>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</si>
  <si>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</si>
  <si>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</si>
  <si>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</si>
  <si>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</si>
  <si>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</si>
  <si>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</si>
  <si>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</si>
  <si>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</si>
  <si>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</si>
  <si>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</si>
  <si>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</si>
  <si>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</si>
  <si>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</si>
  <si>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</si>
  <si>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</si>
  <si>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</si>
  <si>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</si>
  <si>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</si>
  <si>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</si>
  <si>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</si>
  <si>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</si>
  <si>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</si>
  <si>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</si>
  <si>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</si>
  <si>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</si>
  <si>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</si>
  <si>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</si>
  <si>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</si>
  <si>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</si>
  <si>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</si>
  <si>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</si>
  <si>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</si>
  <si>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</si>
  <si>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</si>
  <si>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</si>
  <si>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</si>
  <si>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</si>
  <si>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</si>
  <si>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</si>
  <si>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</si>
  <si>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</si>
  <si>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</si>
  <si>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</si>
  <si>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</si>
  <si>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</si>
  <si>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</si>
  <si>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</si>
  <si>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</si>
  <si>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</si>
  <si>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</si>
  <si>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</si>
  <si>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</si>
  <si>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</si>
  <si>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</si>
  <si>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</si>
  <si>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</si>
  <si>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</si>
  <si>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</si>
  <si>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</si>
  <si>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</si>
  <si>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</si>
  <si>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</si>
  <si>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</si>
  <si>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</si>
  <si>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</si>
  <si>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</si>
  <si>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</si>
  <si>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</si>
  <si>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</si>
  <si>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</si>
  <si>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</si>
  <si>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</si>
  <si>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</si>
  <si>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</si>
  <si>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</si>
  <si>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</si>
  <si>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</si>
  <si>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</si>
  <si>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</si>
  <si>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</si>
  <si>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</si>
  <si>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</si>
  <si>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</si>
  <si>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</si>
  <si>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</si>
  <si>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</si>
  <si>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</si>
  <si>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</si>
  <si>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</si>
  <si>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</si>
  <si>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</si>
  <si>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</si>
  <si>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</si>
  <si>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</si>
  <si>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</si>
  <si>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</si>
  <si>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</si>
  <si>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</si>
  <si>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</si>
  <si>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</si>
  <si>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</si>
  <si>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</si>
  <si>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</si>
  <si>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</si>
  <si>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</si>
  <si>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</si>
  <si>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</si>
  <si>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</si>
  <si>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</si>
  <si>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</si>
  <si>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</si>
  <si>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</si>
  <si>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</si>
  <si>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</si>
  <si>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</si>
  <si>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</si>
  <si>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</si>
  <si>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</si>
  <si>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</si>
  <si>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</si>
  <si>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</si>
  <si>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</si>
  <si>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</si>
  <si>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</si>
  <si>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</si>
  <si>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</si>
  <si>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</si>
  <si>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</si>
  <si>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</si>
  <si>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</si>
  <si>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</si>
  <si>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</si>
  <si>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</si>
  <si>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</si>
  <si>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</si>
  <si>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</si>
  <si>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</si>
  <si>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</si>
  <si>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</si>
  <si>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</si>
  <si>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</si>
  <si>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</si>
  <si>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</si>
  <si>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</si>
  <si>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</si>
  <si>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</si>
  <si>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</si>
  <si>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</si>
  <si>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</si>
  <si>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</si>
  <si>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</si>
  <si>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</si>
  <si>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</si>
  <si>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</si>
  <si>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</si>
  <si>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</si>
  <si>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</si>
  <si>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</si>
  <si>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</si>
  <si>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</si>
  <si>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</si>
  <si>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</si>
  <si>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</si>
  <si>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</si>
  <si>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</si>
  <si>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</si>
  <si>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</si>
  <si>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</si>
  <si>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</si>
  <si>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</si>
  <si>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</si>
  <si>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</si>
  <si>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</si>
  <si>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</si>
  <si>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</si>
  <si>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</si>
  <si>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</si>
  <si>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</si>
  <si>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</si>
  <si>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</si>
  <si>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</si>
  <si>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</si>
  <si>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</si>
  <si>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</si>
  <si>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</si>
  <si>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</si>
  <si>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</si>
  <si>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</si>
  <si>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</si>
  <si>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</si>
  <si>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</si>
  <si>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</si>
  <si>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</si>
  <si>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</si>
  <si>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</si>
  <si>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</si>
  <si>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</si>
  <si>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</si>
  <si>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</si>
  <si>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</si>
  <si>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</si>
  <si>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</si>
  <si>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</si>
  <si>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</si>
  <si>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</si>
  <si>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</si>
  <si>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</si>
  <si>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</si>
  <si>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</si>
  <si>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</si>
  <si>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</si>
  <si>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</si>
  <si>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</si>
  <si>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</si>
  <si>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</si>
  <si>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</si>
  <si>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</si>
  <si>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</si>
  <si>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</si>
  <si>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</si>
  <si>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</si>
  <si>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</si>
  <si>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</si>
  <si>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</si>
  <si>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</si>
  <si>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</si>
  <si>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</si>
  <si>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</si>
  <si>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</si>
  <si>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</si>
  <si>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</si>
  <si>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</si>
  <si>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</si>
  <si>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</si>
  <si>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</si>
  <si>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</si>
  <si>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</si>
  <si>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</si>
  <si>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</si>
  <si>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</si>
  <si>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</si>
  <si>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</si>
  <si>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</si>
  <si>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</si>
  <si>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</si>
  <si>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</si>
  <si>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</si>
  <si>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</si>
  <si>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</si>
  <si>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</si>
  <si>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</si>
  <si>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</si>
  <si>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</si>
  <si>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</si>
  <si>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</si>
  <si>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</si>
  <si>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</si>
  <si>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</si>
  <si>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</si>
  <si>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</si>
  <si>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</si>
  <si>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</si>
  <si>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</si>
  <si>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</si>
  <si>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</si>
  <si>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</si>
  <si>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</si>
  <si>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</si>
  <si>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</si>
  <si>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</si>
  <si>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</si>
  <si>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</si>
  <si>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</si>
  <si>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</si>
  <si>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</si>
  <si>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</si>
  <si>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</si>
  <si>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</si>
  <si>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</si>
  <si>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</si>
  <si>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</si>
  <si>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</si>
  <si>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</si>
  <si>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</si>
  <si>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</si>
  <si>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</si>
  <si>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</si>
  <si>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</si>
  <si>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</si>
  <si>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</si>
  <si>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</si>
  <si>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</si>
  <si>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</si>
  <si>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</si>
  <si>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</si>
  <si>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</si>
  <si>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</si>
  <si>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</si>
  <si>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</si>
  <si>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</si>
  <si>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</si>
  <si>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</si>
  <si>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</si>
  <si>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</si>
  <si>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</si>
  <si>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</si>
  <si>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</si>
  <si>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</si>
  <si>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</si>
  <si>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</si>
  <si>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</si>
  <si>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</si>
  <si>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</si>
  <si>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</si>
  <si>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</si>
  <si>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</si>
  <si>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</si>
  <si>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</si>
  <si>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</si>
  <si>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</si>
  <si>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</si>
  <si>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</si>
  <si>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</si>
  <si>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</si>
  <si>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</si>
  <si>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</si>
  <si>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</si>
  <si>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</si>
  <si>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</si>
  <si>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</si>
  <si>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</si>
  <si>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</si>
  <si>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</si>
  <si>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</si>
  <si>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</si>
  <si>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</si>
  <si>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</si>
  <si>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</si>
  <si>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</si>
  <si>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</si>
  <si>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</si>
  <si>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</si>
  <si>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</si>
  <si>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</si>
  <si>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</si>
  <si>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</si>
  <si>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</si>
  <si>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</si>
  <si>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</si>
  <si>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</si>
  <si>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</si>
  <si>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</si>
  <si>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</si>
  <si>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</si>
  <si>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</si>
  <si>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</si>
  <si>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</si>
  <si>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</si>
  <si>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</si>
  <si>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</si>
  <si>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</si>
  <si>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</si>
  <si>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</si>
  <si>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</si>
  <si>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</si>
  <si>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</si>
  <si>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</si>
  <si>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</si>
  <si>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</si>
  <si>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</si>
  <si>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</si>
  <si>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</si>
  <si>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</si>
  <si>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</si>
  <si>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</si>
  <si>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</si>
  <si>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</si>
  <si>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</si>
  <si>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</si>
  <si>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</si>
  <si>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</si>
  <si>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</si>
  <si>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</si>
  <si>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</si>
  <si>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</si>
  <si>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</si>
  <si>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</si>
  <si>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</si>
  <si>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</si>
  <si>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</si>
  <si>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</si>
  <si>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</si>
  <si>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</si>
  <si>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</si>
  <si>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</si>
  <si>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</si>
  <si>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</si>
  <si>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</si>
  <si>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</si>
  <si>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</si>
  <si>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</si>
  <si>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</si>
  <si>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</si>
  <si>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</si>
  <si>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</si>
  <si>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</si>
  <si>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</si>
  <si>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</si>
  <si>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</si>
  <si>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</si>
  <si>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</si>
  <si>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</si>
  <si>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</si>
  <si>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</si>
  <si>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</si>
  <si>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</si>
  <si>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</si>
  <si>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</si>
  <si>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</si>
  <si>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</si>
  <si>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</si>
  <si>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</si>
  <si>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</si>
  <si>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</si>
  <si>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</si>
  <si>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</si>
  <si>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</si>
  <si>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</si>
  <si>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</si>
  <si>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</si>
  <si>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</si>
  <si>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</si>
  <si>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</si>
  <si>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</si>
  <si>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</si>
  <si>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</si>
  <si>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</si>
  <si>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</si>
  <si>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</si>
  <si>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</si>
  <si>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</si>
  <si>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</si>
  <si>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</si>
  <si>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</si>
  <si>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</si>
  <si>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</si>
  <si>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</si>
  <si>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</si>
  <si>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</si>
  <si>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</si>
  <si>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</si>
  <si>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</si>
  <si>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</si>
  <si>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</si>
  <si>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</si>
  <si>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</si>
  <si>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</si>
  <si>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</si>
  <si>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</si>
  <si>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</si>
  <si>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</si>
  <si>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</si>
  <si>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</si>
  <si>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</si>
  <si>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</si>
  <si>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</si>
  <si>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</si>
  <si>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</si>
  <si>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</si>
  <si>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</si>
  <si>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</si>
  <si>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</si>
  <si>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</si>
  <si>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</si>
  <si>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</si>
  <si>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</si>
  <si>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</si>
  <si>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</si>
  <si>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</si>
  <si>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</si>
  <si>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</si>
  <si>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</si>
  <si>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</si>
  <si>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</si>
  <si>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</si>
  <si>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</si>
  <si>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</si>
  <si>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</si>
  <si>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</si>
  <si>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</si>
  <si>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</si>
  <si>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</si>
  <si>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</si>
  <si>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</si>
  <si>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</si>
  <si>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</si>
  <si>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</si>
  <si>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</si>
  <si>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</si>
  <si>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</si>
  <si>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</si>
  <si>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</si>
  <si>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</si>
  <si>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</si>
  <si>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</si>
  <si>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</si>
  <si>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</si>
  <si>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</si>
  <si>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</si>
  <si>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</si>
  <si>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</si>
  <si>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</si>
  <si>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</si>
  <si>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</si>
  <si>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</si>
  <si>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</si>
  <si>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</si>
  <si>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</si>
  <si>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</si>
  <si>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</si>
  <si>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</si>
  <si>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</si>
  <si>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</si>
  <si>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</si>
  <si>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</si>
  <si>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</si>
  <si>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</si>
  <si>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</si>
  <si>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</si>
  <si>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</si>
  <si>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</si>
  <si>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</si>
  <si>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</si>
  <si>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</si>
  <si>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</si>
  <si>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</si>
  <si>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</si>
  <si>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</si>
  <si>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</si>
  <si>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</si>
  <si>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</si>
  <si>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</si>
  <si>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</si>
  <si>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</si>
  <si>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</si>
  <si>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</si>
  <si>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</si>
  <si>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</si>
  <si>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</si>
  <si>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</si>
  <si>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</si>
  <si>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</si>
  <si>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</si>
  <si>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</si>
  <si>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</si>
  <si>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</si>
  <si>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</si>
  <si>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</si>
  <si>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</si>
  <si>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</si>
  <si>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</si>
  <si>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</si>
  <si>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</si>
  <si>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</si>
  <si>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</si>
  <si>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</si>
  <si>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</si>
  <si>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</si>
  <si>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</si>
  <si>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</si>
  <si>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</si>
  <si>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</si>
  <si>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</si>
  <si>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</si>
  <si>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</si>
  <si>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</si>
  <si>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</si>
  <si>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</si>
  <si>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</si>
  <si>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</si>
  <si>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</si>
  <si>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</si>
  <si>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</si>
  <si>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</si>
  <si>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</si>
  <si>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</si>
  <si>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</si>
  <si>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</si>
  <si>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</si>
  <si>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</si>
  <si>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</si>
  <si>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</si>
  <si>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</si>
  <si>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</si>
  <si>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</si>
  <si>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</si>
  <si>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</si>
  <si>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</si>
  <si>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</si>
  <si>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</si>
  <si>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</si>
  <si>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</si>
  <si>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</si>
  <si>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</si>
  <si>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</si>
  <si>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</si>
  <si>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</si>
  <si>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</si>
  <si>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</si>
  <si>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</si>
  <si>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</si>
  <si>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</si>
  <si>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</si>
  <si>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</si>
  <si>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</si>
  <si>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</si>
  <si>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</si>
  <si>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</si>
  <si>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</si>
  <si>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</si>
  <si>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</si>
  <si>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</si>
  <si>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</si>
  <si>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</si>
  <si>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</si>
  <si>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</si>
  <si>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</si>
  <si>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</si>
  <si>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</si>
  <si>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</si>
  <si>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</si>
  <si>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</si>
  <si>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</si>
  <si>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</si>
  <si>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</si>
  <si>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</si>
  <si>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</si>
  <si>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</si>
  <si>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</si>
  <si>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</si>
  <si>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</si>
  <si>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</si>
  <si>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</si>
  <si>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</si>
  <si>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</si>
  <si>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</si>
  <si>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</si>
  <si>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</si>
  <si>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</si>
  <si>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</si>
  <si>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</si>
  <si>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</si>
  <si>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</si>
  <si>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</si>
  <si>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</si>
  <si>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</si>
  <si>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</si>
  <si>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</si>
  <si>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</si>
  <si>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</si>
  <si>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</si>
  <si>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</si>
  <si>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</si>
  <si>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</si>
  <si>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</si>
  <si>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</si>
  <si>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</si>
  <si>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</si>
  <si>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</si>
  <si>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</si>
  <si>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</si>
  <si>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</si>
  <si>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</si>
  <si>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</si>
  <si>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</si>
  <si>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</si>
  <si>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</si>
  <si>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</si>
  <si>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</si>
  <si>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</si>
  <si>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</si>
  <si>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</si>
  <si>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</si>
  <si>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</si>
  <si>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</si>
  <si>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</si>
  <si>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</si>
  <si>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</si>
  <si>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</si>
  <si>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</si>
  <si>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</si>
  <si>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</si>
  <si>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</si>
  <si>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</si>
  <si>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</si>
  <si>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</si>
  <si>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</si>
  <si>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</si>
  <si>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</si>
  <si>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</si>
  <si>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</si>
  <si>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</si>
  <si>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</si>
  <si>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</si>
  <si>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</si>
  <si>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</si>
  <si>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</si>
  <si>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</si>
  <si>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</si>
  <si>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</si>
  <si>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</si>
  <si>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</si>
  <si>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</si>
  <si>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</si>
  <si>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</si>
  <si>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</si>
  <si>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</si>
  <si>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</si>
  <si>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</si>
  <si>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</si>
  <si>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</si>
  <si>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</si>
  <si>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</si>
  <si>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</si>
  <si>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</si>
  <si>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</si>
  <si>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</si>
  <si>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</si>
  <si>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</si>
  <si>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</si>
  <si>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</si>
  <si>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</si>
  <si>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</si>
  <si>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</si>
  <si>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</si>
  <si>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</si>
  <si>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</si>
  <si>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</si>
  <si>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</si>
  <si>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</si>
  <si>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</si>
  <si>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</si>
  <si>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</si>
  <si>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</si>
  <si>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</si>
  <si>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</si>
  <si>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</si>
  <si>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</si>
  <si>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</si>
  <si>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</si>
  <si>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</si>
  <si>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</si>
  <si>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</si>
  <si>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</si>
  <si>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</si>
  <si>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</si>
  <si>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</si>
  <si>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</si>
  <si>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</si>
  <si>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</si>
  <si>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</si>
  <si>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</si>
  <si>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</si>
  <si>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</si>
  <si>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</si>
  <si>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</si>
  <si>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</si>
  <si>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</si>
  <si>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</si>
  <si>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</si>
  <si>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</si>
  <si>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</si>
  <si>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</si>
  <si>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</si>
  <si>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</si>
  <si>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</si>
  <si>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</si>
  <si>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</si>
  <si>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</si>
  <si>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</si>
  <si>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</si>
  <si>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</si>
  <si>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</si>
  <si>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</si>
  <si>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</si>
  <si>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</si>
  <si>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</si>
  <si>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</si>
  <si>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</si>
  <si>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</si>
  <si>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</si>
  <si>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</si>
  <si>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</si>
  <si>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</si>
  <si>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</si>
  <si>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</si>
  <si>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</si>
  <si>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</si>
  <si>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</si>
  <si>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</si>
  <si>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</si>
  <si>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</si>
  <si>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</si>
  <si>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</si>
  <si>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</si>
  <si>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</si>
  <si>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</si>
  <si>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</si>
  <si>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</si>
  <si>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</si>
  <si>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</si>
  <si>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</si>
  <si>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</si>
  <si>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</si>
  <si>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</si>
  <si>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</si>
  <si>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</si>
  <si>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</si>
  <si>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</si>
  <si>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</si>
  <si>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</si>
  <si>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</si>
  <si>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</si>
  <si>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</si>
  <si>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</si>
  <si>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</si>
  <si>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</si>
  <si>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</si>
  <si>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</si>
  <si>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</si>
  <si>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</si>
  <si>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</si>
  <si>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</si>
  <si>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</si>
  <si>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</si>
  <si>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</si>
  <si>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</si>
  <si>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</si>
  <si>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</si>
  <si>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</si>
  <si>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</si>
  <si>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</si>
  <si>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</si>
  <si>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</si>
  <si>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</si>
  <si>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</si>
  <si>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</si>
  <si>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</si>
  <si>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</si>
  <si>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</si>
  <si>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</si>
  <si>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</si>
  <si>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</si>
  <si>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</si>
  <si>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</si>
  <si>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</si>
  <si>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</si>
  <si>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</si>
  <si>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</si>
  <si>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</si>
  <si>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</si>
  <si>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</si>
  <si>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</si>
  <si>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</si>
  <si>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</si>
  <si>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</si>
  <si>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</si>
  <si>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</si>
  <si>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</si>
  <si>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</si>
  <si>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</si>
  <si>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</si>
  <si>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</si>
  <si>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</si>
  <si>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</si>
  <si>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</si>
  <si>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</si>
  <si>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</si>
  <si>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</si>
  <si>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</si>
  <si>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</si>
  <si>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</si>
  <si>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</si>
  <si>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</si>
  <si>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</si>
  <si>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</si>
  <si>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</si>
  <si>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</si>
  <si>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</si>
  <si>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</si>
  <si>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</si>
  <si>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</si>
  <si>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</si>
  <si>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</si>
  <si>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</si>
  <si>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</si>
  <si>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</si>
  <si>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</si>
  <si>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</si>
  <si>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</si>
  <si>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</si>
  <si>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</si>
  <si>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</si>
  <si>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</si>
  <si>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</si>
  <si>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</si>
  <si>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</si>
  <si>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</si>
  <si>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</si>
  <si>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</si>
  <si>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</si>
  <si>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</si>
  <si>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</si>
  <si>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</si>
  <si>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</si>
  <si>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</si>
  <si>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</si>
  <si>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</si>
  <si>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</si>
  <si>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</si>
  <si>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</si>
  <si>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</si>
  <si>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</si>
  <si>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</si>
  <si>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</si>
  <si>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</si>
  <si>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</si>
  <si>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</si>
  <si>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</si>
  <si>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</si>
  <si>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</si>
  <si>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</si>
  <si>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</si>
  <si>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</si>
  <si>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</si>
  <si>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</si>
  <si>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</si>
  <si>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</si>
  <si>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</si>
  <si>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</si>
  <si>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</si>
  <si>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</si>
  <si>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</si>
  <si>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</si>
  <si>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</si>
  <si>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</si>
  <si>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</si>
  <si>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</si>
  <si>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</si>
  <si>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</si>
  <si>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</si>
  <si>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</si>
  <si>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</si>
  <si>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</si>
  <si>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</si>
  <si>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</si>
  <si>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</si>
  <si>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</si>
  <si>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</si>
  <si>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</si>
  <si>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</si>
  <si>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</si>
  <si>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</si>
  <si>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</si>
  <si>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</si>
  <si>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</si>
  <si>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</si>
  <si>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</si>
  <si>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</si>
  <si>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</si>
  <si>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</si>
  <si>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</si>
  <si>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</si>
  <si>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</si>
  <si>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</si>
  <si>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</si>
  <si>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</si>
  <si>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</si>
  <si>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</si>
  <si>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</si>
  <si>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</si>
  <si>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</si>
  <si>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</si>
  <si>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</si>
  <si>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</si>
  <si>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</si>
  <si>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</si>
  <si>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</si>
  <si>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</si>
  <si>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</si>
  <si>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</si>
  <si>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</si>
  <si>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</si>
  <si>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</si>
  <si>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</si>
  <si>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</si>
  <si>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</si>
  <si>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</si>
  <si>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</si>
  <si>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</si>
  <si>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</si>
  <si>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</si>
  <si>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</si>
  <si>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</si>
  <si>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</si>
  <si>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</si>
  <si>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</si>
  <si>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</si>
  <si>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</si>
  <si>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</si>
  <si>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</si>
  <si>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</si>
  <si>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</si>
  <si>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</si>
  <si>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</si>
  <si>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</si>
  <si>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</si>
  <si>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</si>
  <si>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</si>
  <si>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</si>
  <si>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</si>
  <si>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</si>
  <si>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</si>
  <si>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</si>
  <si>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</si>
  <si>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</si>
  <si>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</si>
  <si>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</si>
  <si>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</si>
  <si>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</si>
  <si>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</si>
  <si>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</si>
  <si>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</si>
  <si>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</si>
  <si>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</si>
  <si>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</si>
  <si>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</si>
  <si>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</si>
  <si>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</si>
  <si>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</si>
  <si>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</si>
  <si>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</si>
  <si>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</si>
  <si>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</si>
  <si>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</si>
  <si>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</si>
  <si>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</si>
  <si>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</si>
  <si>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</si>
  <si>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</si>
  <si>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</si>
  <si>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</si>
  <si>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</si>
  <si>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</si>
  <si>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</si>
  <si>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</si>
  <si>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</si>
  <si>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</si>
  <si>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</si>
  <si>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</si>
  <si>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</si>
  <si>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</si>
  <si>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</si>
  <si>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</si>
  <si>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</si>
  <si>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</si>
  <si>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</si>
  <si>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</si>
  <si>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</si>
  <si>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</si>
  <si>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</si>
  <si>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</si>
  <si>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</si>
  <si>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</si>
  <si>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</si>
  <si>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</si>
  <si>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</si>
  <si>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</si>
  <si>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</si>
  <si>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</si>
  <si>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</si>
  <si>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</si>
  <si>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</si>
  <si>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</si>
  <si>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</si>
  <si>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</si>
  <si>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</si>
  <si>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</si>
  <si>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</si>
  <si>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</si>
  <si>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</si>
  <si>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</si>
  <si>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</si>
  <si>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</si>
  <si>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</si>
  <si>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</si>
  <si>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</si>
  <si>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</si>
  <si>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</si>
  <si>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</si>
  <si>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</si>
  <si>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</si>
  <si>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</si>
  <si>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</si>
  <si>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</si>
  <si>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</si>
  <si>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</si>
  <si>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</si>
  <si>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</si>
  <si>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</si>
  <si>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</si>
  <si>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</si>
  <si>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</si>
  <si>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</si>
  <si>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</si>
  <si>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</si>
  <si>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</si>
  <si>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</si>
  <si>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</si>
  <si>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</si>
  <si>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</si>
  <si>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</si>
  <si>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</si>
  <si>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</si>
  <si>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</si>
  <si>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</si>
  <si>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</si>
  <si>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</si>
  <si>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</si>
  <si>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</si>
  <si>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</si>
  <si>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</si>
  <si>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</si>
  <si>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</si>
  <si>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</si>
  <si>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</si>
  <si>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</si>
  <si>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</si>
  <si>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</si>
  <si>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</si>
  <si>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</si>
  <si>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</si>
  <si>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</si>
  <si>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</si>
  <si>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</si>
  <si>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</si>
  <si>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</si>
  <si>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</si>
  <si>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</si>
  <si>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</si>
  <si>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</si>
  <si>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</si>
  <si>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</si>
  <si>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</si>
  <si>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</si>
  <si>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</si>
  <si>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</si>
  <si>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</si>
  <si>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</si>
  <si>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</si>
  <si>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</si>
  <si>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</si>
  <si>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</si>
  <si>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</si>
  <si>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</si>
  <si>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</si>
  <si>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</si>
  <si>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</si>
  <si>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</si>
  <si>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</si>
  <si>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</si>
  <si>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</si>
  <si>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</si>
  <si>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</si>
  <si>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</si>
  <si>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</si>
  <si>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</si>
  <si>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</si>
  <si>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</si>
  <si>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</si>
  <si>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</si>
  <si>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</si>
  <si>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</si>
  <si>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</si>
  <si>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</si>
  <si>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</si>
  <si>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</si>
  <si>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</si>
  <si>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</si>
  <si>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</si>
  <si>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</si>
  <si>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</si>
  <si>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</si>
  <si>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</si>
  <si>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</si>
  <si>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</si>
  <si>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</si>
  <si>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</si>
  <si>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</si>
  <si>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</si>
  <si>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</si>
  <si>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</si>
  <si>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</si>
  <si>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</si>
  <si>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</si>
  <si>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</si>
  <si>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</si>
  <si>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</si>
  <si>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</si>
  <si>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</si>
  <si>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</si>
  <si>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</si>
  <si>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</si>
  <si>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</si>
  <si>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</si>
  <si>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</si>
  <si>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</si>
  <si>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</si>
  <si>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</si>
  <si>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</si>
  <si>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</si>
  <si>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</si>
  <si>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</si>
  <si>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</si>
  <si>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</si>
  <si>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</si>
  <si>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</si>
  <si>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</si>
  <si>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</si>
  <si>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</si>
  <si>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</si>
  <si>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</si>
  <si>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</si>
  <si>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</si>
  <si>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</si>
  <si>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</si>
  <si>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</si>
  <si>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</si>
  <si>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</si>
  <si>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</si>
  <si>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</si>
  <si>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</si>
  <si>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</si>
  <si>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</si>
  <si>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</si>
  <si>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</si>
  <si>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</si>
  <si>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</si>
  <si>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</si>
  <si>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</si>
  <si>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</si>
  <si>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</si>
  <si>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</si>
  <si>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</si>
  <si>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</si>
  <si>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</si>
  <si>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</si>
  <si>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</si>
  <si>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</si>
  <si>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</si>
  <si>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</si>
  <si>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</si>
  <si>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</si>
  <si>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</si>
  <si>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</si>
  <si>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</si>
  <si>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</si>
  <si>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</si>
  <si>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</si>
  <si>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</si>
  <si>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</si>
  <si>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</si>
  <si>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</si>
  <si>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</si>
  <si>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</si>
  <si>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</si>
  <si>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</si>
  <si>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</si>
  <si>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</si>
  <si>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</si>
  <si>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</si>
  <si>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</si>
  <si>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</si>
  <si>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</si>
  <si>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</si>
  <si>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</si>
  <si>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</si>
  <si>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</si>
  <si>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</si>
  <si>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</si>
  <si>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</si>
  <si>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</si>
  <si>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</si>
  <si>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</si>
  <si>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</si>
  <si>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</si>
  <si>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</si>
  <si>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</si>
  <si>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</si>
  <si>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</si>
  <si>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</si>
  <si>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</si>
  <si>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</si>
  <si>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</si>
  <si>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</si>
  <si>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</si>
  <si>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</si>
  <si>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</si>
  <si>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</si>
  <si>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</si>
  <si>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</si>
  <si>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</si>
  <si>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</si>
  <si>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</si>
  <si>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</si>
  <si>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</si>
  <si>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</si>
  <si>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</si>
  <si>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</si>
  <si>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</si>
  <si>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</si>
  <si>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</si>
  <si>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</si>
  <si>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</si>
  <si>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</si>
  <si>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</si>
  <si>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</si>
  <si>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</si>
  <si>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</si>
  <si>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</si>
  <si>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</si>
  <si>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</si>
  <si>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</si>
  <si>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</si>
  <si>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</si>
  <si>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</si>
  <si>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</si>
  <si>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</si>
  <si>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</si>
  <si>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</si>
  <si>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</si>
  <si>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</si>
  <si>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</si>
  <si>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</si>
  <si>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</si>
  <si>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</si>
  <si>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</si>
  <si>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</si>
  <si>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</si>
  <si>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</si>
  <si>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</si>
  <si>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</si>
  <si>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</si>
  <si>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</si>
  <si>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</si>
  <si>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</si>
  <si>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</si>
  <si>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</si>
  <si>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</si>
  <si>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</si>
  <si>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</si>
  <si>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</si>
  <si>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</si>
  <si>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</si>
  <si>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</si>
  <si>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</si>
  <si>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</si>
  <si>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</si>
  <si>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</si>
  <si>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</si>
  <si>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</si>
  <si>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</si>
  <si>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</si>
  <si>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</si>
  <si>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</si>
  <si>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</si>
  <si>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</si>
  <si>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</si>
  <si>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</si>
  <si>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</si>
  <si>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</si>
  <si>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</si>
  <si>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</si>
  <si>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</si>
  <si>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</si>
  <si>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</si>
  <si>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</si>
  <si>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</si>
  <si>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</si>
  <si>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</si>
  <si>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</si>
  <si>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</si>
  <si>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</si>
  <si>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</si>
  <si>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</si>
  <si>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</si>
  <si>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</si>
  <si>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</si>
  <si>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</si>
  <si>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</si>
  <si>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</si>
  <si>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</si>
  <si>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</si>
  <si>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</si>
  <si>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</si>
  <si>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</si>
  <si>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</si>
  <si>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</si>
  <si>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</si>
  <si>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</si>
  <si>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</si>
  <si>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</si>
  <si>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</si>
  <si>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</si>
  <si>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</si>
  <si>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</si>
  <si>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</si>
  <si>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</si>
  <si>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</si>
  <si>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</si>
  <si>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</si>
  <si>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</si>
  <si>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</si>
  <si>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</si>
  <si>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</si>
  <si>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</si>
  <si>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</si>
  <si>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</si>
  <si>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</si>
  <si>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</si>
  <si>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</si>
  <si>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</si>
  <si>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</si>
  <si>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</si>
  <si>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</si>
  <si>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</si>
  <si>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</si>
  <si>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</si>
  <si>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</si>
  <si>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</si>
  <si>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</si>
  <si>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</si>
  <si>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</si>
  <si>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</si>
  <si>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</si>
  <si>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</si>
  <si>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</si>
  <si>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</si>
  <si>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</si>
  <si>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</si>
  <si>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</si>
  <si>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</si>
  <si>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</si>
  <si>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</si>
  <si>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</si>
  <si>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</si>
  <si>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</si>
  <si>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</si>
  <si>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</si>
  <si>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</si>
  <si>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</si>
  <si>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</si>
  <si>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</si>
  <si>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</si>
  <si>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</si>
  <si>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</si>
  <si>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</si>
  <si>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</si>
  <si>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</si>
  <si>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</si>
  <si>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</si>
  <si>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</si>
  <si>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</si>
  <si>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</si>
  <si>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</si>
  <si>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</si>
  <si>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</si>
  <si>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</si>
  <si>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</si>
  <si>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</si>
  <si>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</si>
  <si>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</si>
  <si>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</si>
  <si>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</si>
  <si>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</si>
  <si>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</si>
  <si>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</si>
  <si>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</si>
  <si>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</si>
  <si>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</si>
  <si>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</si>
  <si>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</si>
  <si>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</si>
  <si>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</si>
  <si>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</si>
  <si>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</si>
  <si>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</si>
  <si>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</si>
  <si>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</si>
  <si>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</si>
  <si>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</si>
  <si>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</si>
  <si>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</si>
  <si>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</si>
  <si>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</si>
  <si>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</si>
  <si>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</si>
  <si>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</si>
  <si>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</si>
  <si>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</si>
  <si>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</si>
  <si>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</si>
  <si>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</si>
  <si>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</si>
  <si>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</si>
  <si>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</si>
  <si>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</si>
  <si>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</si>
  <si>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</si>
  <si>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</si>
  <si>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</si>
  <si>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</si>
  <si>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</si>
  <si>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</si>
  <si>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</si>
  <si>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</si>
  <si>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</si>
  <si>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</si>
  <si>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</si>
  <si>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</si>
  <si>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</si>
  <si>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</si>
  <si>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</si>
  <si>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</si>
  <si>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</si>
  <si>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</si>
  <si>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</si>
  <si>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</si>
  <si>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</si>
  <si>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</si>
  <si>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</si>
  <si>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</si>
  <si>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</si>
  <si>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</si>
  <si>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</si>
  <si>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</si>
  <si>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</si>
  <si>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</si>
  <si>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</si>
  <si>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</si>
  <si>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</si>
  <si>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</si>
  <si>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</si>
  <si>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</si>
  <si>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</si>
  <si>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</si>
  <si>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</si>
  <si>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</si>
  <si>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</si>
  <si>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</si>
  <si>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</si>
  <si>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</si>
  <si>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</si>
  <si>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</si>
  <si>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</si>
  <si>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</si>
  <si>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</si>
  <si>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</si>
  <si>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</si>
  <si>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</si>
  <si>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</si>
  <si>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</si>
  <si>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</si>
  <si>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</si>
  <si>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</si>
  <si>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</si>
  <si>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</si>
  <si>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</si>
  <si>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</si>
  <si>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</si>
  <si>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</si>
  <si>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</si>
  <si>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</si>
  <si>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</si>
  <si>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</si>
  <si>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</si>
  <si>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</si>
  <si>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</si>
  <si>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</si>
  <si>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</si>
  <si>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</si>
  <si>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</si>
  <si>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</si>
  <si>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</si>
  <si>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</si>
  <si>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</si>
  <si>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</si>
  <si>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</si>
  <si>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</si>
  <si>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</si>
  <si>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</si>
  <si>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</si>
  <si>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</si>
  <si>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</si>
  <si>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</si>
  <si>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</si>
  <si>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</si>
  <si>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</si>
  <si>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</si>
  <si>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</si>
  <si>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</si>
  <si>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</si>
  <si>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</si>
  <si>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</si>
  <si>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</si>
  <si>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</si>
  <si>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</si>
  <si>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</si>
  <si>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</si>
  <si>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</si>
  <si>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</si>
  <si>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</si>
  <si>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</si>
  <si>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</si>
  <si>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</si>
  <si>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</si>
  <si>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</si>
  <si>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</si>
  <si>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</si>
  <si>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</si>
  <si>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</si>
  <si>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</si>
  <si>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</si>
  <si>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</si>
  <si>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</si>
  <si>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</si>
  <si>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</si>
  <si>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</si>
  <si>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</si>
  <si>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</si>
  <si>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</si>
  <si>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</si>
  <si>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</si>
  <si>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</si>
  <si>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</si>
  <si>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</si>
  <si>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</si>
  <si>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</si>
  <si>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</si>
  <si>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</si>
  <si>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</si>
  <si>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</si>
  <si>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</si>
  <si>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</si>
  <si>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</si>
  <si>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</si>
  <si>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</si>
  <si>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</si>
  <si>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</si>
  <si>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</si>
  <si>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</si>
  <si>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</si>
  <si>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</si>
  <si>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</si>
  <si>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</si>
  <si>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</si>
  <si>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</si>
  <si>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</si>
  <si>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</si>
  <si>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</si>
  <si>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</si>
  <si>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</si>
  <si>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</si>
  <si>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</si>
  <si>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</si>
  <si>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</si>
  <si>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</si>
  <si>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</si>
  <si>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</si>
  <si>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</si>
  <si>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</si>
  <si>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</si>
  <si>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</si>
  <si>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</si>
  <si>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</si>
  <si>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</si>
  <si>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</si>
  <si>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</si>
  <si>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</si>
  <si>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</si>
  <si>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</si>
  <si>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</si>
  <si>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</si>
  <si>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</si>
  <si>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</si>
  <si>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</si>
  <si>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</si>
  <si>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</si>
  <si>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</si>
  <si>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</si>
  <si>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</si>
  <si>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</si>
  <si>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</si>
  <si>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</si>
  <si>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</si>
  <si>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</si>
  <si>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</si>
  <si>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</si>
  <si>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</si>
  <si>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</si>
  <si>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</si>
  <si>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</si>
  <si>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</si>
  <si>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</si>
  <si>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</si>
  <si>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</si>
  <si>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</si>
  <si>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</si>
  <si>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</si>
  <si>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</si>
  <si>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</si>
  <si>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</si>
  <si>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</si>
  <si>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</si>
  <si>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</si>
  <si>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</si>
  <si>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</si>
  <si>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</si>
  <si>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</si>
  <si>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</si>
  <si>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</si>
  <si>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</si>
  <si>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</si>
  <si>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</si>
  <si>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</si>
  <si>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</si>
  <si>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</si>
  <si>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</si>
  <si>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</si>
  <si>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</si>
  <si>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</si>
  <si>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</si>
  <si>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</si>
  <si>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</si>
  <si>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</si>
  <si>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</si>
  <si>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</si>
  <si>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</si>
  <si>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</si>
  <si>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</si>
  <si>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</si>
  <si>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</si>
  <si>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</si>
  <si>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</si>
  <si>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</si>
  <si>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</si>
  <si>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</si>
  <si>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</si>
  <si>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</si>
  <si>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</si>
  <si>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</si>
  <si>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</si>
  <si>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</si>
  <si>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</si>
  <si>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</si>
  <si>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</si>
  <si>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</si>
  <si>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</si>
  <si>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</si>
  <si>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</si>
  <si>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</si>
  <si>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</si>
  <si>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</si>
  <si>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</si>
  <si>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</si>
  <si>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</si>
  <si>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</si>
  <si>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</si>
  <si>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</si>
  <si>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</si>
  <si>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</si>
  <si>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</si>
  <si>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</si>
  <si>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</si>
  <si>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</si>
  <si>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</si>
  <si>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</si>
  <si>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</si>
  <si>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</si>
  <si>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</si>
  <si>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</si>
  <si>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</si>
  <si>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</si>
  <si>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</si>
  <si>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</si>
  <si>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</si>
  <si>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</si>
  <si>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</si>
  <si>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</si>
  <si>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</si>
  <si>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</si>
  <si>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</si>
  <si>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</si>
  <si>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</si>
  <si>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</si>
  <si>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</si>
  <si>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</si>
  <si>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</si>
  <si>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</si>
  <si>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</si>
  <si>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</si>
  <si>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</si>
  <si>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</si>
  <si>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</si>
  <si>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</si>
  <si>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</si>
  <si>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</si>
  <si>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</si>
  <si>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</si>
  <si>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</si>
  <si>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</si>
  <si>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</si>
  <si>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</si>
  <si>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</si>
  <si>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</si>
  <si>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</si>
  <si>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</si>
  <si>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</si>
  <si>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</si>
  <si>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</si>
  <si>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</si>
  <si>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</si>
  <si>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</si>
  <si>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</si>
  <si>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</si>
  <si>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ระนอง/ภาคใต้ฝั่งอันดามัน</t>
  </si>
  <si>
    <t>ตัวเลช</t>
  </si>
  <si>
    <t>คน</t>
  </si>
  <si>
    <t>กระทรวงสาธารณสุข</t>
  </si>
  <si>
    <t>จำนวนการป่วย จำแนกตามสาเหตุ วัณโรคทุกชนิด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</si>
</sst>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3">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6"/>
      <color theme="1"/>
      <name val="TH SarabunIT๙"/>
      <family val="2"/>
    </font>
    <font>
      <sz val="16"/>
      <color theme="1"/>
      <name val="TH SarabunIT๙"/>
      <family val="2"/>
    </font>
    <font>
      <b/>
      <sz val="14"/>
      <color indexed="8"/>
      <name val="TH SarabunPSK"/>
      <family val="2"/>
    </font>
    <font>
      <b/>
      <sz val="16"/>
      <color theme="1"/>
      <name val="TH SarabunPSK"/>
      <family val="2"/>
    </font>
  </fonts>
  <fills count="12">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6" tint="0.79998168889431442"/>
        <bgColor indexed="64"/>
      </patternFill>
    </fill>
    <fill>
      <patternFill patternType="solid">
        <fgColor theme="3" tint="0.79998168889431442"/>
        <bgColor indexed="64"/>
      </patternFill>
    </fill>
  </fills>
  <borders count="19">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thin">
        <color indexed="64"/>
      </left>
      <right style="thin">
        <color indexed="64"/>
      </right>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3" borderId="7" xfId="1" applyNumberFormat="1" applyFont="1" applyFill="1" applyBorder="1"/>
    <xf numFmtId="43" fontId="24" fillId="0" borderId="8" xfId="1" applyFont="1" applyFill="1" applyBorder="1" applyAlignment="1" applyProtection="1"/>
    <xf numFmtId="188" fontId="23" fillId="0" borderId="10" xfId="1" applyNumberFormat="1" applyFont="1" applyFill="1" applyBorder="1"/>
    <xf numFmtId="43" fontId="24" fillId="0" borderId="10" xfId="1" applyFont="1" applyFill="1" applyBorder="1" applyAlignment="1" applyProtection="1"/>
    <xf numFmtId="0" fontId="29" fillId="3" borderId="7" xfId="0" applyFont="1" applyFill="1" applyBorder="1"/>
    <xf numFmtId="0" fontId="30" fillId="3" borderId="7" xfId="0" applyFont="1" applyFill="1" applyBorder="1"/>
    <xf numFmtId="188" fontId="23" fillId="0" borderId="16" xfId="1" applyNumberFormat="1" applyFont="1" applyFill="1" applyBorder="1"/>
    <xf numFmtId="188" fontId="23" fillId="0" borderId="17" xfId="1" applyNumberFormat="1" applyFont="1" applyFill="1" applyBorder="1"/>
    <xf numFmtId="188" fontId="23" fillId="3" borderId="16" xfId="1" applyNumberFormat="1" applyFont="1" applyFill="1" applyBorder="1"/>
    <xf numFmtId="188" fontId="31" fillId="11" borderId="5" xfId="1" applyNumberFormat="1" applyFont="1" applyFill="1" applyBorder="1" applyAlignment="1" applyProtection="1"/>
    <xf numFmtId="0" fontId="11" fillId="10" borderId="11" xfId="0" applyFont="1" applyFill="1" applyBorder="1"/>
    <xf numFmtId="0" fontId="23" fillId="0" borderId="5" xfId="0" applyFont="1" applyBorder="1"/>
    <xf numFmtId="0" fontId="23" fillId="0" borderId="2" xfId="0" applyFont="1" applyBorder="1"/>
    <xf numFmtId="0" fontId="23" fillId="0" borderId="14" xfId="0" applyFont="1" applyBorder="1"/>
    <xf numFmtId="0" fontId="23" fillId="0" borderId="15" xfId="0" applyFont="1" applyBorder="1"/>
    <xf numFmtId="0" fontId="11" fillId="10" borderId="5" xfId="0" applyFont="1" applyFill="1" applyBorder="1"/>
    <xf numFmtId="0" fontId="23" fillId="0" borderId="11" xfId="0" applyFont="1" applyBorder="1"/>
    <xf numFmtId="0" fontId="23" fillId="0" borderId="13" xfId="0" applyFont="1" applyBorder="1"/>
    <xf numFmtId="0" fontId="23" fillId="0" borderId="4" xfId="0" applyFont="1" applyBorder="1"/>
    <xf numFmtId="0" fontId="23" fillId="0" borderId="12" xfId="0" applyFont="1" applyBorder="1"/>
    <xf numFmtId="0" fontId="29" fillId="3" borderId="7" xfId="0" applyFont="1" applyFill="1" applyBorder="1" applyAlignment="1">
      <alignment horizontal="right" vertic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4" fillId="9" borderId="2" xfId="0" quotePrefix="1"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32" fillId="10" borderId="18" xfId="0" applyFont="1" applyFill="1" applyBorder="1"/>
    <xf numFmtId="0" fontId="26" fillId="0" borderId="5" xfId="0" applyFont="1" applyBorder="1" applyAlignment="1">
      <alignment horizontal="right" vertical="center" wrapText="1"/>
    </xf>
    <xf numFmtId="0" fontId="32" fillId="10" borderId="14" xfId="0" applyFont="1" applyFill="1" applyBorder="1"/>
    <xf numFmtId="0" fontId="32" fillId="10" borderId="11" xfId="0" applyFont="1" applyFill="1" applyBorder="1"/>
    <xf numFmtId="0" fontId="27" fillId="0" borderId="5" xfId="0" applyFont="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7664" activePane="bottomLeft" state="frozen"/>
      <selection pane="bottomLeft" activeCell="M7668" sqref="M7668:N7668"/>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2" width="9.375" style="82" customWidth="1"/>
    <col min="13" max="13" width="10.875" style="82" customWidth="1"/>
    <col min="14" max="16" width="9.375" style="82" customWidth="1"/>
    <col min="17" max="16384" width="9" style="83"/>
  </cols>
  <sheetData>
    <row r="1" spans="1:16">
      <c r="A1" s="80" t="s">
        <v>15476</v>
      </c>
      <c r="B1" s="132" t="str">
        <f>METADATA!H6</f>
        <v>จำนวนการป่วย จำแนกตามสาเหตุ วัณโรคทุกชนิด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102"/>
      <c r="M7666" s="133"/>
      <c r="N7666" s="135"/>
      <c r="O7666" s="92"/>
      <c r="P7666" s="92"/>
    </row>
    <row r="7667" spans="1:16">
      <c r="A7667" s="88" t="s">
        <v>14026</v>
      </c>
      <c r="B7667" s="89" t="s">
        <v>13762</v>
      </c>
      <c r="C7667" s="90" t="s">
        <v>14023</v>
      </c>
      <c r="D7667" s="91" t="s">
        <v>14027</v>
      </c>
      <c r="E7667" s="92"/>
      <c r="F7667" s="92"/>
      <c r="G7667" s="92"/>
      <c r="H7667" s="92"/>
      <c r="I7667" s="92"/>
      <c r="J7667" s="92"/>
      <c r="K7667" s="139"/>
      <c r="L7667" s="140"/>
      <c r="M7667" s="141"/>
      <c r="N7667" s="135"/>
      <c r="O7667" s="92"/>
      <c r="P7667" s="92"/>
    </row>
    <row r="7668" spans="1:16">
      <c r="A7668" s="88" t="s">
        <v>14028</v>
      </c>
      <c r="B7668" s="89" t="s">
        <v>14029</v>
      </c>
      <c r="C7668" s="90"/>
      <c r="D7668" s="91"/>
      <c r="E7668" s="93"/>
      <c r="F7668" s="93"/>
      <c r="G7668" s="94"/>
      <c r="H7668" s="94"/>
      <c r="I7668" s="94"/>
      <c r="J7668" s="134"/>
      <c r="K7668" s="142">
        <f>SUM(K7669,K7679,K7687,K7693,K7701)</f>
        <v>317</v>
      </c>
      <c r="L7668" s="142">
        <f t="shared" ref="L7668:N7668" si="1">SUM(L7669,L7679,L7687,L7693,L7701)</f>
        <v>362</v>
      </c>
      <c r="M7668" s="142">
        <f t="shared" si="1"/>
        <v>243</v>
      </c>
      <c r="N7668" s="142">
        <f t="shared" si="1"/>
        <v>3</v>
      </c>
      <c r="O7668" s="94"/>
      <c r="P7668" s="94"/>
    </row>
    <row r="7669" spans="1:16" ht="24">
      <c r="A7669" s="88" t="s">
        <v>14030</v>
      </c>
      <c r="B7669" s="89" t="s">
        <v>14029</v>
      </c>
      <c r="C7669" s="90" t="s">
        <v>14031</v>
      </c>
      <c r="D7669" s="91"/>
      <c r="E7669" s="92"/>
      <c r="F7669" s="92"/>
      <c r="G7669" s="92"/>
      <c r="H7669" s="92"/>
      <c r="I7669" s="92"/>
      <c r="J7669" s="92"/>
      <c r="K7669" s="143">
        <f>SUM(K7670:K7678)</f>
        <v>234</v>
      </c>
      <c r="L7669" s="143">
        <f t="shared" ref="L7669:N7669" si="2">SUM(L7670:L7678)</f>
        <v>274</v>
      </c>
      <c r="M7669" s="143">
        <f t="shared" si="2"/>
        <v>149</v>
      </c>
      <c r="N7669" s="211">
        <f t="shared" si="2"/>
        <v>2</v>
      </c>
      <c r="O7669" s="92"/>
      <c r="P7669" s="92"/>
    </row>
    <row r="7670" spans="1:16">
      <c r="A7670" s="88" t="s">
        <v>14032</v>
      </c>
      <c r="B7670" s="89" t="s">
        <v>14029</v>
      </c>
      <c r="C7670" s="90" t="s">
        <v>14031</v>
      </c>
      <c r="D7670" s="91" t="s">
        <v>14033</v>
      </c>
      <c r="E7670" s="92"/>
      <c r="F7670" s="92"/>
      <c r="G7670" s="92"/>
      <c r="H7670" s="92"/>
      <c r="I7670" s="92"/>
      <c r="J7670" s="92"/>
      <c r="K7670" s="144">
        <v>234</v>
      </c>
      <c r="L7670" s="144">
        <v>274</v>
      </c>
      <c r="M7670" s="145">
        <v>149</v>
      </c>
      <c r="N7670" s="212">
        <v>0</v>
      </c>
      <c r="O7670" s="92"/>
      <c r="P7670" s="92"/>
    </row>
    <row r="7671" spans="1:16">
      <c r="A7671" s="88" t="s">
        <v>14034</v>
      </c>
      <c r="B7671" s="89" t="s">
        <v>14029</v>
      </c>
      <c r="C7671" s="90" t="s">
        <v>14031</v>
      </c>
      <c r="D7671" s="91" t="s">
        <v>14035</v>
      </c>
      <c r="E7671" s="92"/>
      <c r="F7671" s="92"/>
      <c r="G7671" s="92"/>
      <c r="H7671" s="92"/>
      <c r="I7671" s="92"/>
      <c r="J7671" s="92"/>
      <c r="K7671" s="144">
        <v>0</v>
      </c>
      <c r="L7671" s="144">
        <v>0</v>
      </c>
      <c r="M7671" s="145">
        <v>0</v>
      </c>
      <c r="N7671" s="212">
        <v>1</v>
      </c>
      <c r="O7671" s="92"/>
      <c r="P7671" s="92"/>
    </row>
    <row r="7672" spans="1:16">
      <c r="A7672" s="88" t="s">
        <v>14036</v>
      </c>
      <c r="B7672" s="89" t="s">
        <v>14029</v>
      </c>
      <c r="C7672" s="90" t="s">
        <v>14031</v>
      </c>
      <c r="D7672" s="91" t="s">
        <v>10181</v>
      </c>
      <c r="E7672" s="92"/>
      <c r="F7672" s="92"/>
      <c r="G7672" s="92"/>
      <c r="H7672" s="92"/>
      <c r="I7672" s="92"/>
      <c r="J7672" s="92"/>
      <c r="K7672" s="144">
        <v>0</v>
      </c>
      <c r="L7672" s="144">
        <v>0</v>
      </c>
      <c r="M7672" s="145">
        <v>0</v>
      </c>
      <c r="N7672" s="212">
        <v>0</v>
      </c>
      <c r="O7672" s="92"/>
      <c r="P7672" s="92"/>
    </row>
    <row r="7673" spans="1:16">
      <c r="A7673" s="88" t="s">
        <v>14037</v>
      </c>
      <c r="B7673" s="89" t="s">
        <v>14029</v>
      </c>
      <c r="C7673" s="90" t="s">
        <v>14031</v>
      </c>
      <c r="D7673" s="91" t="s">
        <v>14038</v>
      </c>
      <c r="E7673" s="92"/>
      <c r="F7673" s="92"/>
      <c r="G7673" s="92"/>
      <c r="H7673" s="92"/>
      <c r="I7673" s="92"/>
      <c r="J7673" s="92"/>
      <c r="K7673" s="144">
        <v>0</v>
      </c>
      <c r="L7673" s="144">
        <v>0</v>
      </c>
      <c r="M7673" s="145">
        <v>0</v>
      </c>
      <c r="N7673" s="212">
        <v>0</v>
      </c>
      <c r="O7673" s="92"/>
      <c r="P7673" s="92"/>
    </row>
    <row r="7674" spans="1:16">
      <c r="A7674" s="88" t="s">
        <v>14039</v>
      </c>
      <c r="B7674" s="89" t="s">
        <v>14029</v>
      </c>
      <c r="C7674" s="90" t="s">
        <v>14031</v>
      </c>
      <c r="D7674" s="91" t="s">
        <v>550</v>
      </c>
      <c r="E7674" s="92"/>
      <c r="F7674" s="92"/>
      <c r="G7674" s="92"/>
      <c r="H7674" s="92"/>
      <c r="I7674" s="92"/>
      <c r="J7674" s="92"/>
      <c r="K7674" s="144">
        <v>0</v>
      </c>
      <c r="L7674" s="144">
        <v>0</v>
      </c>
      <c r="M7674" s="145">
        <v>0</v>
      </c>
      <c r="N7674" s="212">
        <v>0</v>
      </c>
      <c r="O7674" s="92"/>
      <c r="P7674" s="92"/>
    </row>
    <row r="7675" spans="1:16">
      <c r="A7675" s="88" t="s">
        <v>14040</v>
      </c>
      <c r="B7675" s="89" t="s">
        <v>14029</v>
      </c>
      <c r="C7675" s="90" t="s">
        <v>14031</v>
      </c>
      <c r="D7675" s="91" t="s">
        <v>14041</v>
      </c>
      <c r="E7675" s="92"/>
      <c r="F7675" s="92"/>
      <c r="G7675" s="92"/>
      <c r="H7675" s="92"/>
      <c r="I7675" s="92"/>
      <c r="J7675" s="92"/>
      <c r="K7675" s="144">
        <v>0</v>
      </c>
      <c r="L7675" s="144">
        <v>0</v>
      </c>
      <c r="M7675" s="145">
        <v>0</v>
      </c>
      <c r="N7675" s="212">
        <v>1</v>
      </c>
      <c r="O7675" s="92"/>
      <c r="P7675" s="92"/>
    </row>
    <row r="7676" spans="1:16">
      <c r="A7676" s="88" t="s">
        <v>14042</v>
      </c>
      <c r="B7676" s="89" t="s">
        <v>14029</v>
      </c>
      <c r="C7676" s="90" t="s">
        <v>14031</v>
      </c>
      <c r="D7676" s="91" t="s">
        <v>14043</v>
      </c>
      <c r="E7676" s="92"/>
      <c r="F7676" s="92"/>
      <c r="G7676" s="92"/>
      <c r="H7676" s="92"/>
      <c r="I7676" s="92"/>
      <c r="J7676" s="92"/>
      <c r="K7676" s="144">
        <v>0</v>
      </c>
      <c r="L7676" s="144">
        <v>0</v>
      </c>
      <c r="M7676" s="145">
        <v>0</v>
      </c>
      <c r="N7676" s="212">
        <v>0</v>
      </c>
      <c r="O7676" s="92"/>
      <c r="P7676" s="92"/>
    </row>
    <row r="7677" spans="1:16">
      <c r="A7677" s="88" t="s">
        <v>14044</v>
      </c>
      <c r="B7677" s="89" t="s">
        <v>14029</v>
      </c>
      <c r="C7677" s="90" t="s">
        <v>14031</v>
      </c>
      <c r="D7677" s="91" t="s">
        <v>14045</v>
      </c>
      <c r="E7677" s="92"/>
      <c r="F7677" s="92"/>
      <c r="G7677" s="92"/>
      <c r="H7677" s="92"/>
      <c r="I7677" s="92"/>
      <c r="J7677" s="92"/>
      <c r="K7677" s="144">
        <v>0</v>
      </c>
      <c r="L7677" s="144">
        <v>0</v>
      </c>
      <c r="M7677" s="145">
        <v>0</v>
      </c>
      <c r="N7677" s="212">
        <v>0</v>
      </c>
      <c r="O7677" s="92"/>
      <c r="P7677" s="92"/>
    </row>
    <row r="7678" spans="1:16">
      <c r="A7678" s="88" t="s">
        <v>14046</v>
      </c>
      <c r="B7678" s="89" t="s">
        <v>14029</v>
      </c>
      <c r="C7678" s="90" t="s">
        <v>14031</v>
      </c>
      <c r="D7678" s="91" t="s">
        <v>14047</v>
      </c>
      <c r="E7678" s="92"/>
      <c r="F7678" s="92"/>
      <c r="G7678" s="92"/>
      <c r="H7678" s="92"/>
      <c r="I7678" s="92"/>
      <c r="J7678" s="92"/>
      <c r="K7678" s="146">
        <v>0</v>
      </c>
      <c r="L7678" s="146">
        <v>0</v>
      </c>
      <c r="M7678" s="147">
        <v>0</v>
      </c>
      <c r="N7678" s="212">
        <v>0</v>
      </c>
      <c r="O7678" s="92"/>
      <c r="P7678" s="92"/>
    </row>
    <row r="7679" spans="1:16" ht="24">
      <c r="A7679" s="88" t="s">
        <v>14048</v>
      </c>
      <c r="B7679" s="89" t="s">
        <v>14029</v>
      </c>
      <c r="C7679" s="90" t="s">
        <v>14049</v>
      </c>
      <c r="D7679" s="91"/>
      <c r="E7679" s="92"/>
      <c r="F7679" s="92"/>
      <c r="G7679" s="92"/>
      <c r="H7679" s="92"/>
      <c r="I7679" s="92"/>
      <c r="J7679" s="92"/>
      <c r="K7679" s="148">
        <f>SUM(K7680:K7686)</f>
        <v>11</v>
      </c>
      <c r="L7679" s="148">
        <f t="shared" ref="L7679:N7679" si="3">SUM(L7680:L7686)</f>
        <v>12</v>
      </c>
      <c r="M7679" s="148">
        <f t="shared" si="3"/>
        <v>6</v>
      </c>
      <c r="N7679" s="213">
        <f t="shared" si="3"/>
        <v>0</v>
      </c>
      <c r="O7679" s="92"/>
      <c r="P7679" s="92"/>
    </row>
    <row r="7680" spans="1:16">
      <c r="A7680" s="88" t="s">
        <v>14050</v>
      </c>
      <c r="B7680" s="89" t="s">
        <v>14029</v>
      </c>
      <c r="C7680" s="90" t="s">
        <v>14049</v>
      </c>
      <c r="D7680" s="91" t="s">
        <v>14051</v>
      </c>
      <c r="E7680" s="92"/>
      <c r="F7680" s="92"/>
      <c r="G7680" s="92"/>
      <c r="H7680" s="92"/>
      <c r="I7680" s="92"/>
      <c r="J7680" s="92"/>
      <c r="K7680" s="149">
        <v>0</v>
      </c>
      <c r="L7680" s="149">
        <v>0</v>
      </c>
      <c r="M7680" s="150">
        <v>0</v>
      </c>
      <c r="N7680" s="212">
        <v>0</v>
      </c>
      <c r="O7680" s="92"/>
      <c r="P7680" s="92"/>
    </row>
    <row r="7681" spans="1:16">
      <c r="A7681" s="88" t="s">
        <v>14052</v>
      </c>
      <c r="B7681" s="89" t="s">
        <v>14029</v>
      </c>
      <c r="C7681" s="90" t="s">
        <v>14049</v>
      </c>
      <c r="D7681" s="91" t="s">
        <v>14053</v>
      </c>
      <c r="E7681" s="92"/>
      <c r="F7681" s="92"/>
      <c r="G7681" s="92"/>
      <c r="H7681" s="92"/>
      <c r="I7681" s="92"/>
      <c r="J7681" s="92"/>
      <c r="K7681" s="144">
        <v>0</v>
      </c>
      <c r="L7681" s="144">
        <v>0</v>
      </c>
      <c r="M7681" s="145">
        <v>0</v>
      </c>
      <c r="N7681" s="212">
        <v>0</v>
      </c>
      <c r="O7681" s="92"/>
      <c r="P7681" s="92"/>
    </row>
    <row r="7682" spans="1:16">
      <c r="A7682" s="88" t="s">
        <v>14054</v>
      </c>
      <c r="B7682" s="89" t="s">
        <v>14029</v>
      </c>
      <c r="C7682" s="90" t="s">
        <v>14049</v>
      </c>
      <c r="D7682" s="91" t="s">
        <v>14055</v>
      </c>
      <c r="E7682" s="92"/>
      <c r="F7682" s="92"/>
      <c r="G7682" s="92"/>
      <c r="H7682" s="92"/>
      <c r="I7682" s="92"/>
      <c r="J7682" s="92"/>
      <c r="K7682" s="151">
        <v>11</v>
      </c>
      <c r="L7682" s="144">
        <v>12</v>
      </c>
      <c r="M7682" s="145">
        <v>6</v>
      </c>
      <c r="N7682" s="212">
        <v>0</v>
      </c>
      <c r="O7682" s="92"/>
      <c r="P7682" s="92"/>
    </row>
    <row r="7683" spans="1:16">
      <c r="A7683" s="88" t="s">
        <v>14056</v>
      </c>
      <c r="B7683" s="89" t="s">
        <v>14029</v>
      </c>
      <c r="C7683" s="90" t="s">
        <v>14049</v>
      </c>
      <c r="D7683" s="91" t="s">
        <v>14057</v>
      </c>
      <c r="E7683" s="92"/>
      <c r="F7683" s="92"/>
      <c r="G7683" s="92"/>
      <c r="H7683" s="92"/>
      <c r="I7683" s="92"/>
      <c r="J7683" s="92"/>
      <c r="K7683" s="151">
        <v>0</v>
      </c>
      <c r="L7683" s="144">
        <v>0</v>
      </c>
      <c r="M7683" s="145">
        <v>0</v>
      </c>
      <c r="N7683" s="212">
        <v>0</v>
      </c>
      <c r="O7683" s="92"/>
      <c r="P7683" s="92"/>
    </row>
    <row r="7684" spans="1:16">
      <c r="A7684" s="88" t="s">
        <v>14058</v>
      </c>
      <c r="B7684" s="89" t="s">
        <v>14029</v>
      </c>
      <c r="C7684" s="90" t="s">
        <v>14049</v>
      </c>
      <c r="D7684" s="91" t="s">
        <v>598</v>
      </c>
      <c r="E7684" s="92"/>
      <c r="F7684" s="92"/>
      <c r="G7684" s="92"/>
      <c r="H7684" s="92"/>
      <c r="I7684" s="92"/>
      <c r="J7684" s="92"/>
      <c r="K7684" s="151">
        <v>0</v>
      </c>
      <c r="L7684" s="144">
        <v>0</v>
      </c>
      <c r="M7684" s="145">
        <v>0</v>
      </c>
      <c r="N7684" s="212">
        <v>0</v>
      </c>
      <c r="O7684" s="92"/>
      <c r="P7684" s="92"/>
    </row>
    <row r="7685" spans="1:16">
      <c r="A7685" s="88" t="s">
        <v>14059</v>
      </c>
      <c r="B7685" s="89" t="s">
        <v>14029</v>
      </c>
      <c r="C7685" s="90" t="s">
        <v>14049</v>
      </c>
      <c r="D7685" s="91" t="s">
        <v>14060</v>
      </c>
      <c r="E7685" s="92"/>
      <c r="F7685" s="92"/>
      <c r="G7685" s="92"/>
      <c r="H7685" s="92"/>
      <c r="I7685" s="92"/>
      <c r="J7685" s="92"/>
      <c r="K7685" s="151">
        <v>0</v>
      </c>
      <c r="L7685" s="144">
        <v>0</v>
      </c>
      <c r="M7685" s="145">
        <v>0</v>
      </c>
      <c r="N7685" s="212">
        <v>0</v>
      </c>
      <c r="O7685" s="92"/>
      <c r="P7685" s="92"/>
    </row>
    <row r="7686" spans="1:16">
      <c r="A7686" s="88" t="s">
        <v>14061</v>
      </c>
      <c r="B7686" s="89" t="s">
        <v>14029</v>
      </c>
      <c r="C7686" s="90" t="s">
        <v>14049</v>
      </c>
      <c r="D7686" s="91" t="s">
        <v>14062</v>
      </c>
      <c r="E7686" s="92"/>
      <c r="F7686" s="92"/>
      <c r="G7686" s="92"/>
      <c r="H7686" s="92"/>
      <c r="I7686" s="92"/>
      <c r="J7686" s="92"/>
      <c r="K7686" s="151">
        <v>0</v>
      </c>
      <c r="L7686" s="144">
        <v>0</v>
      </c>
      <c r="M7686" s="145">
        <v>0</v>
      </c>
      <c r="N7686" s="212">
        <v>0</v>
      </c>
      <c r="O7686" s="92"/>
      <c r="P7686" s="92"/>
    </row>
    <row r="7687" spans="1:16" ht="24">
      <c r="A7687" s="88" t="s">
        <v>14063</v>
      </c>
      <c r="B7687" s="89" t="s">
        <v>14029</v>
      </c>
      <c r="C7687" s="90" t="s">
        <v>14064</v>
      </c>
      <c r="D7687" s="91"/>
      <c r="E7687" s="92"/>
      <c r="F7687" s="92"/>
      <c r="G7687" s="92"/>
      <c r="H7687" s="92"/>
      <c r="I7687" s="92"/>
      <c r="J7687" s="92"/>
      <c r="K7687" s="148">
        <f>SUM(K7688:K7692)</f>
        <v>21</v>
      </c>
      <c r="L7687" s="148">
        <f t="shared" ref="L7687:N7687" si="4">SUM(L7688:L7692)</f>
        <v>18</v>
      </c>
      <c r="M7687" s="148">
        <f t="shared" si="4"/>
        <v>38</v>
      </c>
      <c r="N7687" s="213">
        <f t="shared" si="4"/>
        <v>0</v>
      </c>
      <c r="O7687" s="92"/>
      <c r="P7687" s="92"/>
    </row>
    <row r="7688" spans="1:16">
      <c r="A7688" s="88" t="s">
        <v>14065</v>
      </c>
      <c r="B7688" s="89" t="s">
        <v>14029</v>
      </c>
      <c r="C7688" s="90" t="s">
        <v>14064</v>
      </c>
      <c r="D7688" s="91" t="s">
        <v>14066</v>
      </c>
      <c r="E7688" s="92"/>
      <c r="F7688" s="92"/>
      <c r="G7688" s="92"/>
      <c r="H7688" s="92"/>
      <c r="I7688" s="92"/>
      <c r="J7688" s="92"/>
      <c r="K7688" s="152">
        <v>0</v>
      </c>
      <c r="L7688" s="149">
        <v>0</v>
      </c>
      <c r="M7688" s="150">
        <v>0</v>
      </c>
      <c r="N7688" s="212">
        <v>0</v>
      </c>
      <c r="O7688" s="92"/>
      <c r="P7688" s="92"/>
    </row>
    <row r="7689" spans="1:16">
      <c r="A7689" s="88" t="s">
        <v>14067</v>
      </c>
      <c r="B7689" s="89" t="s">
        <v>14029</v>
      </c>
      <c r="C7689" s="90" t="s">
        <v>14064</v>
      </c>
      <c r="D7689" s="91" t="s">
        <v>14068</v>
      </c>
      <c r="E7689" s="92"/>
      <c r="F7689" s="92"/>
      <c r="G7689" s="92"/>
      <c r="H7689" s="92"/>
      <c r="I7689" s="92"/>
      <c r="J7689" s="92"/>
      <c r="K7689" s="144">
        <v>21</v>
      </c>
      <c r="L7689" s="144">
        <v>18</v>
      </c>
      <c r="M7689" s="145">
        <v>38</v>
      </c>
      <c r="N7689" s="212">
        <v>0</v>
      </c>
      <c r="O7689" s="92"/>
      <c r="P7689" s="92"/>
    </row>
    <row r="7690" spans="1:16">
      <c r="A7690" s="88" t="s">
        <v>14069</v>
      </c>
      <c r="B7690" s="89" t="s">
        <v>14029</v>
      </c>
      <c r="C7690" s="90" t="s">
        <v>14064</v>
      </c>
      <c r="D7690" s="91" t="s">
        <v>14070</v>
      </c>
      <c r="E7690" s="92"/>
      <c r="F7690" s="92"/>
      <c r="G7690" s="92"/>
      <c r="H7690" s="92"/>
      <c r="I7690" s="92"/>
      <c r="J7690" s="92"/>
      <c r="K7690" s="144">
        <v>0</v>
      </c>
      <c r="L7690" s="144">
        <v>0</v>
      </c>
      <c r="M7690" s="145">
        <v>0</v>
      </c>
      <c r="N7690" s="212">
        <v>0</v>
      </c>
      <c r="O7690" s="92"/>
      <c r="P7690" s="92"/>
    </row>
    <row r="7691" spans="1:16">
      <c r="A7691" s="88" t="s">
        <v>14071</v>
      </c>
      <c r="B7691" s="89" t="s">
        <v>14029</v>
      </c>
      <c r="C7691" s="90" t="s">
        <v>14064</v>
      </c>
      <c r="D7691" s="91" t="s">
        <v>1326</v>
      </c>
      <c r="E7691" s="92"/>
      <c r="F7691" s="92"/>
      <c r="G7691" s="92"/>
      <c r="H7691" s="92"/>
      <c r="I7691" s="92"/>
      <c r="J7691" s="92"/>
      <c r="K7691" s="144">
        <v>0</v>
      </c>
      <c r="L7691" s="144">
        <v>0</v>
      </c>
      <c r="M7691" s="145">
        <v>0</v>
      </c>
      <c r="N7691" s="212">
        <v>0</v>
      </c>
      <c r="O7691" s="92"/>
      <c r="P7691" s="92"/>
    </row>
    <row r="7692" spans="1:16">
      <c r="A7692" s="88" t="s">
        <v>14072</v>
      </c>
      <c r="B7692" s="89" t="s">
        <v>14029</v>
      </c>
      <c r="C7692" s="90" t="s">
        <v>14064</v>
      </c>
      <c r="D7692" s="91" t="s">
        <v>14073</v>
      </c>
      <c r="E7692" s="92"/>
      <c r="F7692" s="92"/>
      <c r="G7692" s="92"/>
      <c r="H7692" s="92"/>
      <c r="I7692" s="92"/>
      <c r="J7692" s="92"/>
      <c r="K7692" s="146">
        <v>0</v>
      </c>
      <c r="L7692" s="146">
        <v>0</v>
      </c>
      <c r="M7692" s="147">
        <v>0</v>
      </c>
      <c r="N7692" s="212">
        <v>0</v>
      </c>
      <c r="O7692" s="92"/>
      <c r="P7692" s="92"/>
    </row>
    <row r="7693" spans="1:16" ht="24">
      <c r="A7693" s="88" t="s">
        <v>14074</v>
      </c>
      <c r="B7693" s="89" t="s">
        <v>14029</v>
      </c>
      <c r="C7693" s="90" t="s">
        <v>14075</v>
      </c>
      <c r="D7693" s="91"/>
      <c r="E7693" s="92"/>
      <c r="F7693" s="92"/>
      <c r="G7693" s="92"/>
      <c r="H7693" s="92"/>
      <c r="I7693" s="92"/>
      <c r="J7693" s="92"/>
      <c r="K7693" s="148">
        <f>SUM(K7694:K7700)</f>
        <v>41</v>
      </c>
      <c r="L7693" s="148">
        <f t="shared" ref="L7693:N7693" si="5">SUM(L7694:L7700)</f>
        <v>45</v>
      </c>
      <c r="M7693" s="148">
        <f t="shared" si="5"/>
        <v>37</v>
      </c>
      <c r="N7693" s="213">
        <f t="shared" si="5"/>
        <v>1</v>
      </c>
      <c r="O7693" s="92"/>
      <c r="P7693" s="92"/>
    </row>
    <row r="7694" spans="1:16">
      <c r="A7694" s="88" t="s">
        <v>14076</v>
      </c>
      <c r="B7694" s="89" t="s">
        <v>14029</v>
      </c>
      <c r="C7694" s="90" t="s">
        <v>14075</v>
      </c>
      <c r="D7694" s="91" t="s">
        <v>14077</v>
      </c>
      <c r="E7694" s="92"/>
      <c r="F7694" s="92"/>
      <c r="G7694" s="92"/>
      <c r="H7694" s="92"/>
      <c r="I7694" s="92"/>
      <c r="J7694" s="92"/>
      <c r="K7694" s="149">
        <v>41</v>
      </c>
      <c r="L7694" s="149">
        <v>45</v>
      </c>
      <c r="M7694" s="150">
        <v>37</v>
      </c>
      <c r="N7694" s="212">
        <v>0</v>
      </c>
      <c r="O7694" s="92"/>
      <c r="P7694" s="92"/>
    </row>
    <row r="7695" spans="1:16">
      <c r="A7695" s="88" t="s">
        <v>14078</v>
      </c>
      <c r="B7695" s="89" t="s">
        <v>14029</v>
      </c>
      <c r="C7695" s="90" t="s">
        <v>14075</v>
      </c>
      <c r="D7695" s="91" t="s">
        <v>14079</v>
      </c>
      <c r="E7695" s="92"/>
      <c r="F7695" s="92"/>
      <c r="G7695" s="92"/>
      <c r="H7695" s="92"/>
      <c r="I7695" s="92"/>
      <c r="J7695" s="92"/>
      <c r="K7695" s="144">
        <v>0</v>
      </c>
      <c r="L7695" s="144">
        <v>0</v>
      </c>
      <c r="M7695" s="145">
        <v>0</v>
      </c>
      <c r="N7695" s="212">
        <v>0</v>
      </c>
      <c r="O7695" s="92"/>
      <c r="P7695" s="92"/>
    </row>
    <row r="7696" spans="1:16">
      <c r="A7696" s="88" t="s">
        <v>14080</v>
      </c>
      <c r="B7696" s="89" t="s">
        <v>14029</v>
      </c>
      <c r="C7696" s="90" t="s">
        <v>14075</v>
      </c>
      <c r="D7696" s="91" t="s">
        <v>14081</v>
      </c>
      <c r="E7696" s="92"/>
      <c r="F7696" s="92"/>
      <c r="G7696" s="92"/>
      <c r="H7696" s="92"/>
      <c r="I7696" s="92"/>
      <c r="J7696" s="92"/>
      <c r="K7696" s="144">
        <v>0</v>
      </c>
      <c r="L7696" s="144">
        <v>0</v>
      </c>
      <c r="M7696" s="145">
        <v>0</v>
      </c>
      <c r="N7696" s="212">
        <v>0</v>
      </c>
      <c r="O7696" s="92"/>
      <c r="P7696" s="92"/>
    </row>
    <row r="7697" spans="1:16">
      <c r="A7697" s="88" t="s">
        <v>14082</v>
      </c>
      <c r="B7697" s="89" t="s">
        <v>14029</v>
      </c>
      <c r="C7697" s="90" t="s">
        <v>14075</v>
      </c>
      <c r="D7697" s="91" t="s">
        <v>987</v>
      </c>
      <c r="E7697" s="92"/>
      <c r="F7697" s="92"/>
      <c r="G7697" s="92"/>
      <c r="H7697" s="92"/>
      <c r="I7697" s="92"/>
      <c r="J7697" s="92"/>
      <c r="K7697" s="144">
        <v>0</v>
      </c>
      <c r="L7697" s="144">
        <v>0</v>
      </c>
      <c r="M7697" s="145">
        <v>0</v>
      </c>
      <c r="N7697" s="212">
        <v>0</v>
      </c>
      <c r="O7697" s="92"/>
      <c r="P7697" s="92"/>
    </row>
    <row r="7698" spans="1:16">
      <c r="A7698" s="88" t="s">
        <v>14083</v>
      </c>
      <c r="B7698" s="89" t="s">
        <v>14029</v>
      </c>
      <c r="C7698" s="90" t="s">
        <v>14075</v>
      </c>
      <c r="D7698" s="91" t="s">
        <v>14084</v>
      </c>
      <c r="E7698" s="92"/>
      <c r="F7698" s="92"/>
      <c r="G7698" s="92"/>
      <c r="H7698" s="92"/>
      <c r="I7698" s="92"/>
      <c r="J7698" s="92"/>
      <c r="K7698" s="144">
        <v>0</v>
      </c>
      <c r="L7698" s="144">
        <v>0</v>
      </c>
      <c r="M7698" s="145">
        <v>0</v>
      </c>
      <c r="N7698" s="212">
        <v>1</v>
      </c>
      <c r="O7698" s="92"/>
      <c r="P7698" s="92"/>
    </row>
    <row r="7699" spans="1:16">
      <c r="A7699" s="88" t="s">
        <v>14085</v>
      </c>
      <c r="B7699" s="89" t="s">
        <v>14029</v>
      </c>
      <c r="C7699" s="90" t="s">
        <v>14075</v>
      </c>
      <c r="D7699" s="91" t="s">
        <v>14086</v>
      </c>
      <c r="E7699" s="92"/>
      <c r="F7699" s="92"/>
      <c r="G7699" s="92"/>
      <c r="H7699" s="92"/>
      <c r="I7699" s="92"/>
      <c r="J7699" s="92"/>
      <c r="K7699" s="144">
        <v>0</v>
      </c>
      <c r="L7699" s="144">
        <v>0</v>
      </c>
      <c r="M7699" s="145">
        <v>0</v>
      </c>
      <c r="N7699" s="212">
        <v>0</v>
      </c>
      <c r="O7699" s="92"/>
      <c r="P7699" s="92"/>
    </row>
    <row r="7700" spans="1:16">
      <c r="A7700" s="88" t="s">
        <v>14087</v>
      </c>
      <c r="B7700" s="89" t="s">
        <v>14029</v>
      </c>
      <c r="C7700" s="90" t="s">
        <v>14075</v>
      </c>
      <c r="D7700" s="91" t="s">
        <v>714</v>
      </c>
      <c r="E7700" s="92"/>
      <c r="F7700" s="92"/>
      <c r="G7700" s="92"/>
      <c r="H7700" s="92"/>
      <c r="I7700" s="92"/>
      <c r="J7700" s="92"/>
      <c r="K7700" s="146">
        <v>0</v>
      </c>
      <c r="L7700" s="146">
        <v>0</v>
      </c>
      <c r="M7700" s="147">
        <v>0</v>
      </c>
      <c r="N7700" s="212">
        <v>0</v>
      </c>
      <c r="O7700" s="92"/>
      <c r="P7700" s="92"/>
    </row>
    <row r="7701" spans="1:16" ht="24">
      <c r="A7701" s="88" t="s">
        <v>14088</v>
      </c>
      <c r="B7701" s="89" t="s">
        <v>14029</v>
      </c>
      <c r="C7701" s="90" t="s">
        <v>14089</v>
      </c>
      <c r="D7701" s="91"/>
      <c r="E7701" s="92"/>
      <c r="F7701" s="92"/>
      <c r="G7701" s="92"/>
      <c r="H7701" s="92"/>
      <c r="I7701" s="92"/>
      <c r="J7701" s="92"/>
      <c r="K7701" s="148">
        <f>SUM(K7702:K7703)</f>
        <v>10</v>
      </c>
      <c r="L7701" s="148">
        <f t="shared" ref="L7701:N7701" si="6">SUM(L7702:L7703)</f>
        <v>13</v>
      </c>
      <c r="M7701" s="148">
        <f t="shared" si="6"/>
        <v>13</v>
      </c>
      <c r="N7701" s="214">
        <f t="shared" si="6"/>
        <v>0</v>
      </c>
      <c r="O7701" s="92"/>
      <c r="P7701" s="92"/>
    </row>
    <row r="7702" spans="1:16" ht="24">
      <c r="A7702" s="88" t="s">
        <v>14090</v>
      </c>
      <c r="B7702" s="89" t="s">
        <v>14029</v>
      </c>
      <c r="C7702" s="90" t="s">
        <v>14089</v>
      </c>
      <c r="D7702" s="91" t="s">
        <v>14091</v>
      </c>
      <c r="E7702" s="92"/>
      <c r="F7702" s="92"/>
      <c r="G7702" s="92"/>
      <c r="H7702" s="92"/>
      <c r="I7702" s="92"/>
      <c r="J7702" s="92"/>
      <c r="K7702" s="149">
        <v>0</v>
      </c>
      <c r="L7702" s="149">
        <v>0</v>
      </c>
      <c r="M7702" s="150">
        <v>0</v>
      </c>
      <c r="N7702" s="215">
        <v>0</v>
      </c>
      <c r="O7702" s="92"/>
      <c r="P7702" s="92"/>
    </row>
    <row r="7703" spans="1:16" ht="24">
      <c r="A7703" s="88" t="s">
        <v>14092</v>
      </c>
      <c r="B7703" s="89" t="s">
        <v>14029</v>
      </c>
      <c r="C7703" s="90" t="s">
        <v>14089</v>
      </c>
      <c r="D7703" s="91" t="s">
        <v>14093</v>
      </c>
      <c r="E7703" s="92"/>
      <c r="F7703" s="92"/>
      <c r="G7703" s="92"/>
      <c r="H7703" s="92"/>
      <c r="I7703" s="92"/>
      <c r="J7703" s="92"/>
      <c r="K7703" s="152">
        <v>10</v>
      </c>
      <c r="L7703" s="149">
        <v>13</v>
      </c>
      <c r="M7703" s="150">
        <v>13</v>
      </c>
      <c r="N7703" s="215">
        <v>0</v>
      </c>
      <c r="O7703" s="92"/>
      <c r="P7703" s="92"/>
    </row>
    <row r="7704" spans="1:16">
      <c r="A7704" s="88" t="s">
        <v>14094</v>
      </c>
      <c r="B7704" s="89" t="s">
        <v>14095</v>
      </c>
      <c r="C7704" s="90"/>
      <c r="D7704" s="91"/>
      <c r="E7704" s="93"/>
      <c r="F7704" s="93"/>
      <c r="G7704" s="93"/>
      <c r="H7704" s="94"/>
      <c r="I7704" s="94"/>
      <c r="J7704" s="94"/>
      <c r="K7704" s="94"/>
      <c r="L7704" s="134"/>
      <c r="M7704" s="153"/>
      <c r="N7704" s="136"/>
      <c r="O7704" s="94"/>
      <c r="P7704" s="94"/>
    </row>
    <row r="7705" spans="1:16">
      <c r="A7705" s="88" t="s">
        <v>14096</v>
      </c>
      <c r="B7705" s="89" t="s">
        <v>14095</v>
      </c>
      <c r="C7705" s="90" t="s">
        <v>14097</v>
      </c>
      <c r="D7705" s="91"/>
      <c r="E7705" s="92"/>
      <c r="F7705" s="92"/>
      <c r="G7705" s="92"/>
      <c r="H7705" s="92"/>
      <c r="I7705" s="92"/>
      <c r="J7705" s="92"/>
      <c r="K7705" s="92"/>
      <c r="L7705" s="102"/>
      <c r="M7705" s="153"/>
      <c r="N7705" s="135"/>
      <c r="O7705" s="92"/>
      <c r="P7705" s="92"/>
    </row>
    <row r="7706" spans="1:16" ht="23.25">
      <c r="A7706" s="88" t="s">
        <v>14098</v>
      </c>
      <c r="B7706" s="89" t="s">
        <v>14095</v>
      </c>
      <c r="C7706" s="90" t="s">
        <v>14097</v>
      </c>
      <c r="D7706" s="91" t="s">
        <v>14099</v>
      </c>
      <c r="E7706" s="92"/>
      <c r="F7706" s="92"/>
      <c r="G7706" s="92"/>
      <c r="H7706" s="92"/>
      <c r="I7706" s="92"/>
      <c r="J7706" s="92"/>
      <c r="K7706" s="92"/>
      <c r="L7706" s="102"/>
      <c r="M7706" s="137"/>
      <c r="N7706" s="135"/>
      <c r="O7706" s="92"/>
      <c r="P7706" s="92"/>
    </row>
    <row r="7707" spans="1:16" ht="23.25">
      <c r="A7707" s="88" t="s">
        <v>14100</v>
      </c>
      <c r="B7707" s="89" t="s">
        <v>14095</v>
      </c>
      <c r="C7707" s="90" t="s">
        <v>14097</v>
      </c>
      <c r="D7707" s="91" t="s">
        <v>550</v>
      </c>
      <c r="E7707" s="92"/>
      <c r="F7707" s="92"/>
      <c r="G7707" s="92"/>
      <c r="H7707" s="92"/>
      <c r="I7707" s="92"/>
      <c r="J7707" s="92"/>
      <c r="K7707" s="92"/>
      <c r="L7707" s="102"/>
      <c r="M7707" s="138"/>
      <c r="N7707" s="135"/>
      <c r="O7707" s="92"/>
      <c r="P7707" s="92"/>
    </row>
    <row r="7708" spans="1:16" ht="23.25">
      <c r="A7708" s="88" t="s">
        <v>14101</v>
      </c>
      <c r="B7708" s="89" t="s">
        <v>14095</v>
      </c>
      <c r="C7708" s="90" t="s">
        <v>14097</v>
      </c>
      <c r="D7708" s="91" t="s">
        <v>12956</v>
      </c>
      <c r="E7708" s="92"/>
      <c r="F7708" s="92"/>
      <c r="G7708" s="92"/>
      <c r="H7708" s="92"/>
      <c r="I7708" s="92"/>
      <c r="J7708" s="92"/>
      <c r="K7708" s="92"/>
      <c r="L7708" s="102"/>
      <c r="M7708" s="138"/>
      <c r="N7708" s="135"/>
      <c r="O7708" s="92"/>
      <c r="P7708" s="92"/>
    </row>
    <row r="7709" spans="1:16" ht="23.25">
      <c r="A7709" s="88" t="s">
        <v>14102</v>
      </c>
      <c r="B7709" s="89" t="s">
        <v>14095</v>
      </c>
      <c r="C7709" s="90" t="s">
        <v>14097</v>
      </c>
      <c r="D7709" s="91" t="s">
        <v>14103</v>
      </c>
      <c r="E7709" s="92"/>
      <c r="F7709" s="92"/>
      <c r="G7709" s="92"/>
      <c r="H7709" s="92"/>
      <c r="I7709" s="92"/>
      <c r="J7709" s="92"/>
      <c r="K7709" s="92"/>
      <c r="L7709" s="102"/>
      <c r="M7709" s="138"/>
      <c r="N7709" s="135"/>
      <c r="O7709" s="92"/>
      <c r="P7709" s="92"/>
    </row>
    <row r="7710" spans="1:16" ht="23.25">
      <c r="A7710" s="88" t="s">
        <v>14104</v>
      </c>
      <c r="B7710" s="89" t="s">
        <v>14095</v>
      </c>
      <c r="C7710" s="90" t="s">
        <v>14097</v>
      </c>
      <c r="D7710" s="91" t="s">
        <v>11299</v>
      </c>
      <c r="E7710" s="92"/>
      <c r="F7710" s="92"/>
      <c r="G7710" s="92"/>
      <c r="H7710" s="92"/>
      <c r="I7710" s="92"/>
      <c r="J7710" s="92"/>
      <c r="K7710" s="92"/>
      <c r="L7710" s="102"/>
      <c r="M7710" s="138"/>
      <c r="N7710" s="135"/>
      <c r="O7710" s="92"/>
      <c r="P7710" s="92"/>
    </row>
    <row r="7711" spans="1:16" ht="23.25">
      <c r="A7711" s="88" t="s">
        <v>14105</v>
      </c>
      <c r="B7711" s="89" t="s">
        <v>14095</v>
      </c>
      <c r="C7711" s="90" t="s">
        <v>14097</v>
      </c>
      <c r="D7711" s="91" t="s">
        <v>14106</v>
      </c>
      <c r="E7711" s="92"/>
      <c r="F7711" s="92"/>
      <c r="G7711" s="92"/>
      <c r="H7711" s="92"/>
      <c r="I7711" s="92"/>
      <c r="J7711" s="92"/>
      <c r="K7711" s="92"/>
      <c r="L7711" s="102"/>
      <c r="M7711" s="138"/>
      <c r="N7711" s="135"/>
      <c r="O7711" s="92"/>
      <c r="P7711" s="92"/>
    </row>
    <row r="7712" spans="1:16" ht="23.25">
      <c r="A7712" s="88" t="s">
        <v>14107</v>
      </c>
      <c r="B7712" s="89" t="s">
        <v>14095</v>
      </c>
      <c r="C7712" s="90" t="s">
        <v>14097</v>
      </c>
      <c r="D7712" s="91" t="s">
        <v>5292</v>
      </c>
      <c r="E7712" s="92"/>
      <c r="F7712" s="92"/>
      <c r="G7712" s="92"/>
      <c r="H7712" s="92"/>
      <c r="I7712" s="92"/>
      <c r="J7712" s="92"/>
      <c r="K7712" s="92"/>
      <c r="L7712" s="102"/>
      <c r="M7712" s="138"/>
      <c r="N7712" s="135"/>
      <c r="O7712" s="92"/>
      <c r="P7712" s="92"/>
    </row>
    <row r="7713" spans="1:16" ht="23.25">
      <c r="A7713" s="88" t="s">
        <v>14108</v>
      </c>
      <c r="B7713" s="89" t="s">
        <v>14095</v>
      </c>
      <c r="C7713" s="90" t="s">
        <v>14097</v>
      </c>
      <c r="D7713" s="91" t="s">
        <v>14109</v>
      </c>
      <c r="E7713" s="92"/>
      <c r="F7713" s="92"/>
      <c r="G7713" s="92"/>
      <c r="H7713" s="92"/>
      <c r="I7713" s="92"/>
      <c r="J7713" s="92"/>
      <c r="K7713" s="92"/>
      <c r="L7713" s="102"/>
      <c r="M7713" s="138"/>
      <c r="N7713" s="135"/>
      <c r="O7713" s="92"/>
      <c r="P7713" s="92"/>
    </row>
    <row r="7714" spans="1:16" ht="23.25">
      <c r="A7714" s="88" t="s">
        <v>14110</v>
      </c>
      <c r="B7714" s="89" t="s">
        <v>14095</v>
      </c>
      <c r="C7714" s="90" t="s">
        <v>14097</v>
      </c>
      <c r="D7714" s="91" t="s">
        <v>14111</v>
      </c>
      <c r="E7714" s="92"/>
      <c r="F7714" s="92"/>
      <c r="G7714" s="92"/>
      <c r="H7714" s="92"/>
      <c r="I7714" s="92"/>
      <c r="J7714" s="92"/>
      <c r="K7714" s="92"/>
      <c r="L7714" s="102"/>
      <c r="M7714" s="138"/>
      <c r="N7714" s="135"/>
      <c r="O7714" s="92"/>
      <c r="P7714" s="92"/>
    </row>
    <row r="7715" spans="1:16" ht="23.25">
      <c r="A7715" s="88" t="s">
        <v>14112</v>
      </c>
      <c r="B7715" s="89" t="s">
        <v>14095</v>
      </c>
      <c r="C7715" s="90" t="s">
        <v>14097</v>
      </c>
      <c r="D7715" s="91" t="s">
        <v>12306</v>
      </c>
      <c r="E7715" s="92"/>
      <c r="F7715" s="92"/>
      <c r="G7715" s="92"/>
      <c r="H7715" s="92"/>
      <c r="I7715" s="92"/>
      <c r="J7715" s="92"/>
      <c r="K7715" s="92"/>
      <c r="L7715" s="102"/>
      <c r="M7715" s="138"/>
      <c r="N7715" s="135"/>
      <c r="O7715" s="92"/>
      <c r="P7715" s="92"/>
    </row>
    <row r="7716" spans="1:16" ht="23.25">
      <c r="A7716" s="88" t="s">
        <v>14113</v>
      </c>
      <c r="B7716" s="89" t="s">
        <v>14095</v>
      </c>
      <c r="C7716" s="90" t="s">
        <v>14097</v>
      </c>
      <c r="D7716" s="91" t="s">
        <v>2714</v>
      </c>
      <c r="E7716" s="92"/>
      <c r="F7716" s="92"/>
      <c r="G7716" s="92"/>
      <c r="H7716" s="92"/>
      <c r="I7716" s="92"/>
      <c r="J7716" s="92"/>
      <c r="K7716" s="92"/>
      <c r="L7716" s="102"/>
      <c r="M7716" s="137"/>
      <c r="N7716" s="135"/>
      <c r="O7716" s="92"/>
      <c r="P7716" s="92"/>
    </row>
    <row r="7717" spans="1:16" ht="23.25">
      <c r="A7717" s="88" t="s">
        <v>14114</v>
      </c>
      <c r="B7717" s="89" t="s">
        <v>14095</v>
      </c>
      <c r="C7717" s="90" t="s">
        <v>14097</v>
      </c>
      <c r="D7717" s="91" t="s">
        <v>1326</v>
      </c>
      <c r="E7717" s="92"/>
      <c r="F7717" s="92"/>
      <c r="G7717" s="92"/>
      <c r="H7717" s="92"/>
      <c r="I7717" s="92"/>
      <c r="J7717" s="92"/>
      <c r="K7717" s="92"/>
      <c r="L7717" s="102"/>
      <c r="M7717" s="138"/>
      <c r="N7717" s="135"/>
      <c r="O7717" s="92"/>
      <c r="P7717" s="92"/>
    </row>
    <row r="7718" spans="1:16" ht="23.25">
      <c r="A7718" s="88" t="s">
        <v>14115</v>
      </c>
      <c r="B7718" s="89" t="s">
        <v>14095</v>
      </c>
      <c r="C7718" s="90" t="s">
        <v>14097</v>
      </c>
      <c r="D7718" s="91" t="s">
        <v>14116</v>
      </c>
      <c r="E7718" s="92"/>
      <c r="F7718" s="92"/>
      <c r="G7718" s="92"/>
      <c r="H7718" s="92"/>
      <c r="I7718" s="92"/>
      <c r="J7718" s="92"/>
      <c r="K7718" s="92"/>
      <c r="L7718" s="102"/>
      <c r="M7718" s="138"/>
      <c r="N7718" s="135"/>
      <c r="O7718" s="92"/>
      <c r="P7718" s="92"/>
    </row>
    <row r="7719" spans="1:16" ht="23.25">
      <c r="A7719" s="88" t="s">
        <v>14117</v>
      </c>
      <c r="B7719" s="89" t="s">
        <v>14095</v>
      </c>
      <c r="C7719" s="90" t="s">
        <v>14097</v>
      </c>
      <c r="D7719" s="91" t="s">
        <v>14118</v>
      </c>
      <c r="E7719" s="92"/>
      <c r="F7719" s="92"/>
      <c r="G7719" s="92"/>
      <c r="H7719" s="92"/>
      <c r="I7719" s="92"/>
      <c r="J7719" s="92"/>
      <c r="K7719" s="92"/>
      <c r="L7719" s="102"/>
      <c r="M7719" s="138"/>
      <c r="N7719" s="135"/>
      <c r="O7719" s="92"/>
      <c r="P7719" s="92"/>
    </row>
    <row r="7720" spans="1:16" ht="23.25">
      <c r="A7720" s="88" t="s">
        <v>14119</v>
      </c>
      <c r="B7720" s="89" t="s">
        <v>14095</v>
      </c>
      <c r="C7720" s="90" t="s">
        <v>14097</v>
      </c>
      <c r="D7720" s="91" t="s">
        <v>14120</v>
      </c>
      <c r="E7720" s="92"/>
      <c r="F7720" s="92"/>
      <c r="G7720" s="92"/>
      <c r="H7720" s="92"/>
      <c r="I7720" s="92"/>
      <c r="J7720" s="92"/>
      <c r="K7720" s="92"/>
      <c r="L7720" s="102"/>
      <c r="M7720" s="138"/>
      <c r="N7720" s="135"/>
      <c r="O7720" s="92"/>
      <c r="P7720" s="92"/>
    </row>
    <row r="7721" spans="1:16" ht="23.25">
      <c r="A7721" s="88" t="s">
        <v>14121</v>
      </c>
      <c r="B7721" s="89" t="s">
        <v>14095</v>
      </c>
      <c r="C7721" s="90" t="s">
        <v>14097</v>
      </c>
      <c r="D7721" s="91" t="s">
        <v>14122</v>
      </c>
      <c r="E7721" s="92"/>
      <c r="F7721" s="92"/>
      <c r="G7721" s="92"/>
      <c r="H7721" s="92"/>
      <c r="I7721" s="92"/>
      <c r="J7721" s="92"/>
      <c r="K7721" s="92"/>
      <c r="L7721" s="102"/>
      <c r="M7721" s="138"/>
      <c r="N7721" s="135"/>
      <c r="O7721" s="92"/>
      <c r="P7721" s="92"/>
    </row>
    <row r="7722" spans="1:16" ht="23.25">
      <c r="A7722" s="88" t="s">
        <v>14123</v>
      </c>
      <c r="B7722" s="89" t="s">
        <v>14095</v>
      </c>
      <c r="C7722" s="90" t="s">
        <v>14097</v>
      </c>
      <c r="D7722" s="91" t="s">
        <v>14124</v>
      </c>
      <c r="E7722" s="92"/>
      <c r="F7722" s="92"/>
      <c r="G7722" s="92"/>
      <c r="H7722" s="92"/>
      <c r="I7722" s="92"/>
      <c r="J7722" s="92"/>
      <c r="K7722" s="92"/>
      <c r="L7722" s="102"/>
      <c r="M7722" s="138"/>
      <c r="N7722" s="135"/>
      <c r="O7722" s="92"/>
      <c r="P7722" s="92"/>
    </row>
    <row r="7723" spans="1:16" ht="23.25">
      <c r="A7723" s="88" t="s">
        <v>14125</v>
      </c>
      <c r="B7723" s="89" t="s">
        <v>14095</v>
      </c>
      <c r="C7723" s="90" t="s">
        <v>14126</v>
      </c>
      <c r="D7723" s="91"/>
      <c r="E7723" s="92"/>
      <c r="F7723" s="92"/>
      <c r="G7723" s="92"/>
      <c r="H7723" s="92"/>
      <c r="I7723" s="92"/>
      <c r="J7723" s="92"/>
      <c r="K7723" s="92"/>
      <c r="L7723" s="102"/>
      <c r="M7723" s="138"/>
      <c r="N7723" s="135"/>
      <c r="O7723" s="92"/>
      <c r="P7723" s="92"/>
    </row>
    <row r="7724" spans="1:16" ht="23.25">
      <c r="A7724" s="88" t="s">
        <v>14127</v>
      </c>
      <c r="B7724" s="89" t="s">
        <v>14095</v>
      </c>
      <c r="C7724" s="90" t="s">
        <v>14126</v>
      </c>
      <c r="D7724" s="91" t="s">
        <v>14128</v>
      </c>
      <c r="E7724" s="92"/>
      <c r="F7724" s="92"/>
      <c r="G7724" s="92"/>
      <c r="H7724" s="92"/>
      <c r="I7724" s="92"/>
      <c r="J7724" s="92"/>
      <c r="K7724" s="92"/>
      <c r="L7724" s="102"/>
      <c r="M7724" s="137"/>
      <c r="N7724" s="135"/>
      <c r="O7724" s="92"/>
      <c r="P7724" s="92"/>
    </row>
    <row r="7725" spans="1:16" ht="23.25">
      <c r="A7725" s="88" t="s">
        <v>14129</v>
      </c>
      <c r="B7725" s="89" t="s">
        <v>14095</v>
      </c>
      <c r="C7725" s="90" t="s">
        <v>14126</v>
      </c>
      <c r="D7725" s="91" t="s">
        <v>14130</v>
      </c>
      <c r="E7725" s="92"/>
      <c r="F7725" s="92"/>
      <c r="G7725" s="92"/>
      <c r="H7725" s="92"/>
      <c r="I7725" s="92"/>
      <c r="J7725" s="92"/>
      <c r="K7725" s="92"/>
      <c r="L7725" s="102"/>
      <c r="M7725" s="138"/>
      <c r="N7725" s="135"/>
      <c r="O7725" s="92"/>
      <c r="P7725" s="92"/>
    </row>
    <row r="7726" spans="1:16" ht="23.25">
      <c r="A7726" s="88" t="s">
        <v>14131</v>
      </c>
      <c r="B7726" s="89" t="s">
        <v>14095</v>
      </c>
      <c r="C7726" s="90" t="s">
        <v>14126</v>
      </c>
      <c r="D7726" s="91" t="s">
        <v>14132</v>
      </c>
      <c r="E7726" s="92"/>
      <c r="F7726" s="92"/>
      <c r="G7726" s="92"/>
      <c r="H7726" s="92"/>
      <c r="I7726" s="92"/>
      <c r="J7726" s="92"/>
      <c r="K7726" s="92"/>
      <c r="L7726" s="102"/>
      <c r="M7726" s="138"/>
      <c r="N7726" s="135"/>
      <c r="O7726" s="92"/>
      <c r="P7726" s="92"/>
    </row>
    <row r="7727" spans="1:16" ht="23.25">
      <c r="A7727" s="88" t="s">
        <v>14133</v>
      </c>
      <c r="B7727" s="89" t="s">
        <v>14095</v>
      </c>
      <c r="C7727" s="90" t="s">
        <v>14126</v>
      </c>
      <c r="D7727" s="91" t="s">
        <v>14134</v>
      </c>
      <c r="E7727" s="92"/>
      <c r="F7727" s="92"/>
      <c r="G7727" s="92"/>
      <c r="H7727" s="92"/>
      <c r="I7727" s="92"/>
      <c r="J7727" s="92"/>
      <c r="K7727" s="92"/>
      <c r="L7727" s="102"/>
      <c r="M7727" s="138"/>
      <c r="N7727" s="135"/>
      <c r="O7727" s="92"/>
      <c r="P7727" s="92"/>
    </row>
    <row r="7728" spans="1:16" ht="23.25">
      <c r="A7728" s="88" t="s">
        <v>14135</v>
      </c>
      <c r="B7728" s="89" t="s">
        <v>14095</v>
      </c>
      <c r="C7728" s="90" t="s">
        <v>14126</v>
      </c>
      <c r="D7728" s="91" t="s">
        <v>14136</v>
      </c>
      <c r="E7728" s="92"/>
      <c r="F7728" s="92"/>
      <c r="G7728" s="92"/>
      <c r="H7728" s="92"/>
      <c r="I7728" s="92"/>
      <c r="J7728" s="92"/>
      <c r="K7728" s="92"/>
      <c r="L7728" s="102"/>
      <c r="M7728" s="138"/>
      <c r="N7728" s="135"/>
      <c r="O7728" s="92"/>
      <c r="P7728" s="92"/>
    </row>
    <row r="7729" spans="1:16" ht="23.25">
      <c r="A7729" s="88" t="s">
        <v>14137</v>
      </c>
      <c r="B7729" s="89" t="s">
        <v>14095</v>
      </c>
      <c r="C7729" s="90" t="s">
        <v>14126</v>
      </c>
      <c r="D7729" s="91" t="s">
        <v>1813</v>
      </c>
      <c r="E7729" s="92"/>
      <c r="F7729" s="92"/>
      <c r="G7729" s="92"/>
      <c r="H7729" s="92"/>
      <c r="I7729" s="92"/>
      <c r="J7729" s="92"/>
      <c r="K7729" s="92"/>
      <c r="L7729" s="102"/>
      <c r="M7729" s="138"/>
      <c r="N7729" s="135"/>
      <c r="O7729" s="92"/>
      <c r="P7729" s="92"/>
    </row>
    <row r="7730" spans="1:16" ht="23.25">
      <c r="A7730" s="88" t="s">
        <v>14138</v>
      </c>
      <c r="B7730" s="89" t="s">
        <v>14095</v>
      </c>
      <c r="C7730" s="90" t="s">
        <v>14126</v>
      </c>
      <c r="D7730" s="91" t="s">
        <v>14139</v>
      </c>
      <c r="E7730" s="92"/>
      <c r="F7730" s="92"/>
      <c r="G7730" s="92"/>
      <c r="H7730" s="92"/>
      <c r="I7730" s="92"/>
      <c r="J7730" s="92"/>
      <c r="K7730" s="92"/>
      <c r="L7730" s="102"/>
      <c r="M7730" s="137"/>
      <c r="N7730" s="135"/>
      <c r="O7730" s="92"/>
      <c r="P7730" s="92"/>
    </row>
    <row r="7731" spans="1:16" ht="23.25">
      <c r="A7731" s="88" t="s">
        <v>14140</v>
      </c>
      <c r="B7731" s="89" t="s">
        <v>14095</v>
      </c>
      <c r="C7731" s="90" t="s">
        <v>14126</v>
      </c>
      <c r="D7731" s="91" t="s">
        <v>14141</v>
      </c>
      <c r="E7731" s="92"/>
      <c r="F7731" s="92"/>
      <c r="G7731" s="92"/>
      <c r="H7731" s="92"/>
      <c r="I7731" s="92"/>
      <c r="J7731" s="92"/>
      <c r="K7731" s="92"/>
      <c r="L7731" s="102"/>
      <c r="M7731" s="138"/>
      <c r="N7731" s="135"/>
      <c r="O7731" s="92"/>
      <c r="P7731" s="92"/>
    </row>
    <row r="7732" spans="1:16" ht="23.25">
      <c r="A7732" s="88" t="s">
        <v>14142</v>
      </c>
      <c r="B7732" s="89" t="s">
        <v>14095</v>
      </c>
      <c r="C7732" s="90" t="s">
        <v>14126</v>
      </c>
      <c r="D7732" s="91" t="s">
        <v>14143</v>
      </c>
      <c r="E7732" s="92"/>
      <c r="F7732" s="92"/>
      <c r="G7732" s="92"/>
      <c r="H7732" s="92"/>
      <c r="I7732" s="92"/>
      <c r="J7732" s="92"/>
      <c r="K7732" s="92"/>
      <c r="L7732" s="102"/>
      <c r="M7732" s="138"/>
      <c r="N7732" s="135"/>
      <c r="O7732" s="92"/>
      <c r="P7732" s="92"/>
    </row>
    <row r="7733" spans="1:16" ht="23.25">
      <c r="A7733" s="88" t="s">
        <v>14144</v>
      </c>
      <c r="B7733" s="89" t="s">
        <v>14095</v>
      </c>
      <c r="C7733" s="90" t="s">
        <v>14126</v>
      </c>
      <c r="D7733" s="91" t="s">
        <v>2624</v>
      </c>
      <c r="E7733" s="92"/>
      <c r="F7733" s="92"/>
      <c r="G7733" s="92"/>
      <c r="H7733" s="92"/>
      <c r="I7733" s="92"/>
      <c r="J7733" s="92"/>
      <c r="K7733" s="92"/>
      <c r="L7733" s="102"/>
      <c r="M7733" s="138"/>
      <c r="N7733" s="135"/>
      <c r="O7733" s="92"/>
      <c r="P7733" s="92"/>
    </row>
    <row r="7734" spans="1:16" ht="23.25">
      <c r="A7734" s="88" t="s">
        <v>14145</v>
      </c>
      <c r="B7734" s="89" t="s">
        <v>14095</v>
      </c>
      <c r="C7734" s="90" t="s">
        <v>14146</v>
      </c>
      <c r="D7734" s="91"/>
      <c r="E7734" s="92"/>
      <c r="F7734" s="92"/>
      <c r="G7734" s="92"/>
      <c r="H7734" s="92"/>
      <c r="I7734" s="92"/>
      <c r="J7734" s="92"/>
      <c r="K7734" s="92"/>
      <c r="L7734" s="102"/>
      <c r="M7734" s="138"/>
      <c r="N7734" s="135"/>
      <c r="O7734" s="92"/>
      <c r="P7734" s="92"/>
    </row>
    <row r="7735" spans="1:16" ht="23.25">
      <c r="A7735" s="88" t="s">
        <v>14147</v>
      </c>
      <c r="B7735" s="89" t="s">
        <v>14095</v>
      </c>
      <c r="C7735" s="90" t="s">
        <v>14146</v>
      </c>
      <c r="D7735" s="91" t="s">
        <v>14148</v>
      </c>
      <c r="E7735" s="92"/>
      <c r="F7735" s="92"/>
      <c r="G7735" s="92"/>
      <c r="H7735" s="92"/>
      <c r="I7735" s="92"/>
      <c r="J7735" s="92"/>
      <c r="K7735" s="92"/>
      <c r="L7735" s="102"/>
      <c r="M7735" s="138"/>
      <c r="N7735" s="135"/>
      <c r="O7735" s="92"/>
      <c r="P7735" s="92"/>
    </row>
    <row r="7736" spans="1:16" ht="23.25">
      <c r="A7736" s="88" t="s">
        <v>14149</v>
      </c>
      <c r="B7736" s="89" t="s">
        <v>14095</v>
      </c>
      <c r="C7736" s="90" t="s">
        <v>14146</v>
      </c>
      <c r="D7736" s="91" t="s">
        <v>14150</v>
      </c>
      <c r="E7736" s="92"/>
      <c r="F7736" s="92"/>
      <c r="G7736" s="92"/>
      <c r="H7736" s="92"/>
      <c r="I7736" s="92"/>
      <c r="J7736" s="92"/>
      <c r="K7736" s="92"/>
      <c r="L7736" s="102"/>
      <c r="M7736" s="138"/>
      <c r="N7736" s="135"/>
      <c r="O7736" s="92"/>
      <c r="P7736" s="92"/>
    </row>
    <row r="7737" spans="1:16" ht="23.25">
      <c r="A7737" s="88" t="s">
        <v>14151</v>
      </c>
      <c r="B7737" s="89" t="s">
        <v>14095</v>
      </c>
      <c r="C7737" s="90" t="s">
        <v>14146</v>
      </c>
      <c r="D7737" s="91" t="s">
        <v>14152</v>
      </c>
      <c r="E7737" s="92"/>
      <c r="F7737" s="92"/>
      <c r="G7737" s="92"/>
      <c r="H7737" s="92"/>
      <c r="I7737" s="92"/>
      <c r="J7737" s="92"/>
      <c r="K7737" s="92"/>
      <c r="L7737" s="102"/>
      <c r="M7737" s="138"/>
      <c r="N7737" s="135"/>
      <c r="O7737" s="92"/>
      <c r="P7737" s="92"/>
    </row>
    <row r="7738" spans="1:16" ht="23.25">
      <c r="A7738" s="88" t="s">
        <v>14153</v>
      </c>
      <c r="B7738" s="89" t="s">
        <v>14095</v>
      </c>
      <c r="C7738" s="90" t="s">
        <v>14146</v>
      </c>
      <c r="D7738" s="91" t="s">
        <v>14154</v>
      </c>
      <c r="E7738" s="92"/>
      <c r="F7738" s="92"/>
      <c r="G7738" s="92"/>
      <c r="H7738" s="92"/>
      <c r="I7738" s="92"/>
      <c r="J7738" s="92"/>
      <c r="K7738" s="92"/>
      <c r="L7738" s="102"/>
      <c r="M7738" s="137"/>
      <c r="N7738" s="135"/>
      <c r="O7738" s="92"/>
      <c r="P7738" s="92"/>
    </row>
    <row r="7739" spans="1:16" ht="23.25">
      <c r="A7739" s="88" t="s">
        <v>14155</v>
      </c>
      <c r="B7739" s="89" t="s">
        <v>14095</v>
      </c>
      <c r="C7739" s="90" t="s">
        <v>14146</v>
      </c>
      <c r="D7739" s="91" t="s">
        <v>12902</v>
      </c>
      <c r="E7739" s="92"/>
      <c r="F7739" s="92"/>
      <c r="G7739" s="92"/>
      <c r="H7739" s="92"/>
      <c r="I7739" s="92"/>
      <c r="J7739" s="92"/>
      <c r="K7739" s="92"/>
      <c r="L7739" s="102"/>
      <c r="M7739" s="138"/>
      <c r="N7739" s="135"/>
      <c r="O7739" s="92"/>
      <c r="P7739" s="92"/>
    </row>
    <row r="7740" spans="1:16" ht="23.25">
      <c r="A7740" s="88" t="s">
        <v>14156</v>
      </c>
      <c r="B7740" s="89" t="s">
        <v>14095</v>
      </c>
      <c r="C7740" s="90" t="s">
        <v>14146</v>
      </c>
      <c r="D7740" s="91" t="s">
        <v>14157</v>
      </c>
      <c r="E7740" s="92"/>
      <c r="F7740" s="92"/>
      <c r="G7740" s="92"/>
      <c r="H7740" s="92"/>
      <c r="I7740" s="92"/>
      <c r="J7740" s="92"/>
      <c r="K7740" s="92"/>
      <c r="L7740" s="102"/>
      <c r="M7740" s="138"/>
      <c r="N7740" s="135"/>
      <c r="O7740" s="92"/>
      <c r="P7740" s="92"/>
    </row>
    <row r="7741" spans="1:16">
      <c r="A7741" s="88" t="s">
        <v>14158</v>
      </c>
      <c r="B7741" s="89" t="s">
        <v>14095</v>
      </c>
      <c r="C7741" s="90" t="s">
        <v>14146</v>
      </c>
      <c r="D7741" s="91" t="s">
        <v>14159</v>
      </c>
      <c r="E7741" s="92"/>
      <c r="F7741" s="92"/>
      <c r="G7741" s="92"/>
      <c r="H7741" s="92"/>
      <c r="I7741" s="92"/>
      <c r="J7741" s="92"/>
      <c r="K7741" s="92"/>
      <c r="L7741" s="102"/>
      <c r="M7741" s="133"/>
      <c r="N7741" s="135"/>
      <c r="O7741" s="92"/>
      <c r="P7741" s="92"/>
    </row>
    <row r="7742" spans="1:16">
      <c r="A7742" s="88" t="s">
        <v>14160</v>
      </c>
      <c r="B7742" s="89" t="s">
        <v>14095</v>
      </c>
      <c r="C7742" s="90" t="s">
        <v>14161</v>
      </c>
      <c r="D7742" s="91"/>
      <c r="E7742" s="92"/>
      <c r="F7742" s="92"/>
      <c r="G7742" s="92"/>
      <c r="H7742" s="92"/>
      <c r="I7742" s="92"/>
      <c r="J7742" s="92"/>
      <c r="K7742" s="92"/>
      <c r="L7742" s="102"/>
      <c r="M7742" s="133"/>
      <c r="N7742" s="135"/>
      <c r="O7742" s="92"/>
      <c r="P7742" s="92"/>
    </row>
    <row r="7743" spans="1:16">
      <c r="A7743" s="88" t="s">
        <v>14162</v>
      </c>
      <c r="B7743" s="89" t="s">
        <v>14095</v>
      </c>
      <c r="C7743" s="90" t="s">
        <v>14161</v>
      </c>
      <c r="D7743" s="91" t="s">
        <v>14163</v>
      </c>
      <c r="E7743" s="92"/>
      <c r="F7743" s="92"/>
      <c r="G7743" s="92"/>
      <c r="H7743" s="92"/>
      <c r="I7743" s="92"/>
      <c r="J7743" s="92"/>
      <c r="K7743" s="92"/>
      <c r="L7743" s="102"/>
      <c r="M7743" s="133"/>
      <c r="N7743" s="135"/>
      <c r="O7743" s="92"/>
      <c r="P7743" s="92"/>
    </row>
    <row r="7744" spans="1:16">
      <c r="A7744" s="88" t="s">
        <v>14164</v>
      </c>
      <c r="B7744" s="89" t="s">
        <v>14095</v>
      </c>
      <c r="C7744" s="90" t="s">
        <v>14161</v>
      </c>
      <c r="D7744" s="91" t="s">
        <v>14165</v>
      </c>
      <c r="E7744" s="92"/>
      <c r="F7744" s="92"/>
      <c r="G7744" s="92"/>
      <c r="H7744" s="92"/>
      <c r="I7744" s="92"/>
      <c r="J7744" s="92"/>
      <c r="K7744" s="92"/>
      <c r="L7744" s="102"/>
      <c r="M7744" s="133"/>
      <c r="N7744" s="135"/>
      <c r="O7744" s="92"/>
      <c r="P7744" s="92"/>
    </row>
    <row r="7745" spans="1:16">
      <c r="A7745" s="88" t="s">
        <v>14166</v>
      </c>
      <c r="B7745" s="89" t="s">
        <v>14095</v>
      </c>
      <c r="C7745" s="90" t="s">
        <v>14161</v>
      </c>
      <c r="D7745" s="91" t="s">
        <v>14167</v>
      </c>
      <c r="E7745" s="92"/>
      <c r="F7745" s="92"/>
      <c r="G7745" s="92"/>
      <c r="H7745" s="92"/>
      <c r="I7745" s="92"/>
      <c r="J7745" s="92"/>
      <c r="K7745" s="92"/>
      <c r="L7745" s="102"/>
      <c r="M7745" s="133"/>
      <c r="N7745" s="135"/>
      <c r="O7745" s="92"/>
      <c r="P7745" s="92"/>
    </row>
    <row r="7746" spans="1:16">
      <c r="A7746" s="88" t="s">
        <v>14168</v>
      </c>
      <c r="B7746" s="89" t="s">
        <v>14095</v>
      </c>
      <c r="C7746" s="90" t="s">
        <v>14161</v>
      </c>
      <c r="D7746" s="91" t="s">
        <v>14169</v>
      </c>
      <c r="E7746" s="92"/>
      <c r="F7746" s="92"/>
      <c r="G7746" s="92"/>
      <c r="H7746" s="92"/>
      <c r="I7746" s="92"/>
      <c r="J7746" s="92"/>
      <c r="K7746" s="92"/>
      <c r="L7746" s="102"/>
      <c r="M7746" s="133"/>
      <c r="N7746" s="135"/>
      <c r="O7746" s="92"/>
      <c r="P7746" s="92"/>
    </row>
    <row r="7747" spans="1:16">
      <c r="A7747" s="88" t="s">
        <v>14170</v>
      </c>
      <c r="B7747" s="89" t="s">
        <v>14095</v>
      </c>
      <c r="C7747" s="90" t="s">
        <v>14161</v>
      </c>
      <c r="D7747" s="91" t="s">
        <v>14171</v>
      </c>
      <c r="E7747" s="92"/>
      <c r="F7747" s="92"/>
      <c r="G7747" s="92"/>
      <c r="H7747" s="92"/>
      <c r="I7747" s="92"/>
      <c r="J7747" s="92"/>
      <c r="K7747" s="92"/>
      <c r="L7747" s="102"/>
      <c r="M7747" s="133"/>
      <c r="N7747" s="135"/>
      <c r="O7747" s="92"/>
      <c r="P7747" s="92"/>
    </row>
    <row r="7748" spans="1:16">
      <c r="A7748" s="88" t="s">
        <v>14172</v>
      </c>
      <c r="B7748" s="89" t="s">
        <v>14095</v>
      </c>
      <c r="C7748" s="90" t="s">
        <v>14161</v>
      </c>
      <c r="D7748" s="91" t="s">
        <v>14173</v>
      </c>
      <c r="E7748" s="92"/>
      <c r="F7748" s="92"/>
      <c r="G7748" s="92"/>
      <c r="H7748" s="92"/>
      <c r="I7748" s="92"/>
      <c r="J7748" s="92"/>
      <c r="K7748" s="92"/>
      <c r="L7748" s="102"/>
      <c r="M7748" s="133"/>
      <c r="N7748" s="135"/>
      <c r="O7748" s="92"/>
      <c r="P7748" s="92"/>
    </row>
    <row r="7749" spans="1:16">
      <c r="A7749" s="88" t="s">
        <v>14174</v>
      </c>
      <c r="B7749" s="89" t="s">
        <v>14095</v>
      </c>
      <c r="C7749" s="90" t="s">
        <v>14161</v>
      </c>
      <c r="D7749" s="91" t="s">
        <v>14175</v>
      </c>
      <c r="E7749" s="92"/>
      <c r="F7749" s="92"/>
      <c r="G7749" s="92"/>
      <c r="H7749" s="92"/>
      <c r="I7749" s="92"/>
      <c r="J7749" s="92"/>
      <c r="K7749" s="92"/>
      <c r="L7749" s="102"/>
      <c r="M7749" s="133"/>
      <c r="N7749" s="135"/>
      <c r="O7749" s="92"/>
      <c r="P7749" s="92"/>
    </row>
    <row r="7750" spans="1:16">
      <c r="A7750" s="88" t="s">
        <v>14176</v>
      </c>
      <c r="B7750" s="89" t="s">
        <v>14095</v>
      </c>
      <c r="C7750" s="90" t="s">
        <v>14161</v>
      </c>
      <c r="D7750" s="91" t="s">
        <v>12734</v>
      </c>
      <c r="E7750" s="92"/>
      <c r="F7750" s="92"/>
      <c r="G7750" s="92"/>
      <c r="H7750" s="92"/>
      <c r="I7750" s="92"/>
      <c r="J7750" s="92"/>
      <c r="K7750" s="92"/>
      <c r="L7750" s="102"/>
      <c r="M7750" s="133"/>
      <c r="N7750" s="135"/>
      <c r="O7750" s="92"/>
      <c r="P7750" s="92"/>
    </row>
    <row r="7751" spans="1:16">
      <c r="A7751" s="88" t="s">
        <v>14177</v>
      </c>
      <c r="B7751" s="89" t="s">
        <v>14095</v>
      </c>
      <c r="C7751" s="90" t="s">
        <v>14161</v>
      </c>
      <c r="D7751" s="91" t="s">
        <v>550</v>
      </c>
      <c r="E7751" s="92"/>
      <c r="F7751" s="92"/>
      <c r="G7751" s="92"/>
      <c r="H7751" s="92"/>
      <c r="I7751" s="92"/>
      <c r="J7751" s="92"/>
      <c r="K7751" s="92"/>
      <c r="L7751" s="102"/>
      <c r="M7751" s="133"/>
      <c r="N7751" s="135"/>
      <c r="O7751" s="92"/>
      <c r="P7751" s="92"/>
    </row>
    <row r="7752" spans="1:16">
      <c r="A7752" s="88" t="s">
        <v>14178</v>
      </c>
      <c r="B7752" s="89" t="s">
        <v>14095</v>
      </c>
      <c r="C7752" s="90" t="s">
        <v>14161</v>
      </c>
      <c r="D7752" s="91" t="s">
        <v>14179</v>
      </c>
      <c r="E7752" s="92"/>
      <c r="F7752" s="92"/>
      <c r="G7752" s="92"/>
      <c r="H7752" s="92"/>
      <c r="I7752" s="92"/>
      <c r="J7752" s="92"/>
      <c r="K7752" s="92"/>
      <c r="L7752" s="102"/>
      <c r="M7752" s="133"/>
      <c r="N7752" s="135"/>
      <c r="O7752" s="92"/>
      <c r="P7752" s="92"/>
    </row>
    <row r="7753" spans="1:16">
      <c r="A7753" s="88" t="s">
        <v>14180</v>
      </c>
      <c r="B7753" s="89" t="s">
        <v>14095</v>
      </c>
      <c r="C7753" s="90" t="s">
        <v>14161</v>
      </c>
      <c r="D7753" s="91" t="s">
        <v>14181</v>
      </c>
      <c r="E7753" s="92"/>
      <c r="F7753" s="92"/>
      <c r="G7753" s="92"/>
      <c r="H7753" s="92"/>
      <c r="I7753" s="92"/>
      <c r="J7753" s="92"/>
      <c r="K7753" s="92"/>
      <c r="L7753" s="102"/>
      <c r="M7753" s="133"/>
      <c r="N7753" s="135"/>
      <c r="O7753" s="92"/>
      <c r="P7753" s="92"/>
    </row>
    <row r="7754" spans="1:16">
      <c r="A7754" s="88" t="s">
        <v>14182</v>
      </c>
      <c r="B7754" s="89" t="s">
        <v>14095</v>
      </c>
      <c r="C7754" s="90" t="s">
        <v>14161</v>
      </c>
      <c r="D7754" s="91" t="s">
        <v>14183</v>
      </c>
      <c r="E7754" s="92"/>
      <c r="F7754" s="92"/>
      <c r="G7754" s="92"/>
      <c r="H7754" s="92"/>
      <c r="I7754" s="92"/>
      <c r="J7754" s="92"/>
      <c r="K7754" s="92"/>
      <c r="L7754" s="102"/>
      <c r="M7754" s="133"/>
      <c r="N7754" s="135"/>
      <c r="O7754" s="92"/>
      <c r="P7754" s="92"/>
    </row>
    <row r="7755" spans="1:16">
      <c r="A7755" s="88" t="s">
        <v>14184</v>
      </c>
      <c r="B7755" s="89" t="s">
        <v>14095</v>
      </c>
      <c r="C7755" s="90" t="s">
        <v>14161</v>
      </c>
      <c r="D7755" s="91" t="s">
        <v>14185</v>
      </c>
      <c r="E7755" s="92"/>
      <c r="F7755" s="92"/>
      <c r="G7755" s="92"/>
      <c r="H7755" s="92"/>
      <c r="I7755" s="92"/>
      <c r="J7755" s="92"/>
      <c r="K7755" s="92"/>
      <c r="L7755" s="102"/>
      <c r="M7755" s="133"/>
      <c r="N7755" s="135"/>
      <c r="O7755" s="92"/>
      <c r="P7755" s="92"/>
    </row>
    <row r="7756" spans="1:16">
      <c r="A7756" s="88" t="s">
        <v>14186</v>
      </c>
      <c r="B7756" s="89" t="s">
        <v>14095</v>
      </c>
      <c r="C7756" s="90" t="s">
        <v>14187</v>
      </c>
      <c r="D7756" s="91"/>
      <c r="E7756" s="92"/>
      <c r="F7756" s="92"/>
      <c r="G7756" s="92"/>
      <c r="H7756" s="92"/>
      <c r="I7756" s="92"/>
      <c r="J7756" s="92"/>
      <c r="K7756" s="92"/>
      <c r="L7756" s="102"/>
      <c r="M7756" s="133"/>
      <c r="N7756" s="135"/>
      <c r="O7756" s="92"/>
      <c r="P7756" s="92"/>
    </row>
    <row r="7757" spans="1:16">
      <c r="A7757" s="88" t="s">
        <v>14188</v>
      </c>
      <c r="B7757" s="89" t="s">
        <v>14095</v>
      </c>
      <c r="C7757" s="90" t="s">
        <v>14187</v>
      </c>
      <c r="D7757" s="91" t="s">
        <v>14189</v>
      </c>
      <c r="E7757" s="92"/>
      <c r="F7757" s="92"/>
      <c r="G7757" s="92"/>
      <c r="H7757" s="92"/>
      <c r="I7757" s="92"/>
      <c r="J7757" s="92"/>
      <c r="K7757" s="92"/>
      <c r="L7757" s="102"/>
      <c r="M7757" s="133"/>
      <c r="N7757" s="135"/>
      <c r="O7757" s="92"/>
      <c r="P7757" s="92"/>
    </row>
    <row r="7758" spans="1:16">
      <c r="A7758" s="88" t="s">
        <v>14190</v>
      </c>
      <c r="B7758" s="89" t="s">
        <v>14095</v>
      </c>
      <c r="C7758" s="90" t="s">
        <v>14187</v>
      </c>
      <c r="D7758" s="91" t="s">
        <v>7213</v>
      </c>
      <c r="E7758" s="92"/>
      <c r="F7758" s="92"/>
      <c r="G7758" s="92"/>
      <c r="H7758" s="92"/>
      <c r="I7758" s="92"/>
      <c r="J7758" s="92"/>
      <c r="K7758" s="92"/>
      <c r="L7758" s="102"/>
      <c r="M7758" s="133"/>
      <c r="N7758" s="135"/>
      <c r="O7758" s="92"/>
      <c r="P7758" s="92"/>
    </row>
    <row r="7759" spans="1:16">
      <c r="A7759" s="88" t="s">
        <v>14191</v>
      </c>
      <c r="B7759" s="89" t="s">
        <v>14095</v>
      </c>
      <c r="C7759" s="90" t="s">
        <v>14187</v>
      </c>
      <c r="D7759" s="91" t="s">
        <v>12342</v>
      </c>
      <c r="E7759" s="92"/>
      <c r="F7759" s="92"/>
      <c r="G7759" s="92"/>
      <c r="H7759" s="92"/>
      <c r="I7759" s="92"/>
      <c r="J7759" s="92"/>
      <c r="K7759" s="92"/>
      <c r="L7759" s="102"/>
      <c r="M7759" s="133"/>
      <c r="N7759" s="135"/>
      <c r="O7759" s="92"/>
      <c r="P7759" s="92"/>
    </row>
    <row r="7760" spans="1:16">
      <c r="A7760" s="88" t="s">
        <v>14192</v>
      </c>
      <c r="B7760" s="89" t="s">
        <v>14095</v>
      </c>
      <c r="C7760" s="90" t="s">
        <v>14187</v>
      </c>
      <c r="D7760" s="91" t="s">
        <v>14193</v>
      </c>
      <c r="E7760" s="92"/>
      <c r="F7760" s="92"/>
      <c r="G7760" s="92"/>
      <c r="H7760" s="92"/>
      <c r="I7760" s="92"/>
      <c r="J7760" s="92"/>
      <c r="K7760" s="92"/>
      <c r="L7760" s="102"/>
      <c r="M7760" s="133"/>
      <c r="N7760" s="135"/>
      <c r="O7760" s="92"/>
      <c r="P7760" s="92"/>
    </row>
    <row r="7761" spans="1:16">
      <c r="A7761" s="88" t="s">
        <v>14194</v>
      </c>
      <c r="B7761" s="89" t="s">
        <v>14095</v>
      </c>
      <c r="C7761" s="90" t="s">
        <v>14195</v>
      </c>
      <c r="D7761" s="91"/>
      <c r="E7761" s="92"/>
      <c r="F7761" s="92"/>
      <c r="G7761" s="92"/>
      <c r="H7761" s="92"/>
      <c r="I7761" s="92"/>
      <c r="J7761" s="92"/>
      <c r="K7761" s="92"/>
      <c r="L7761" s="102"/>
      <c r="M7761" s="133"/>
      <c r="N7761" s="135"/>
      <c r="O7761" s="92"/>
      <c r="P7761" s="92"/>
    </row>
    <row r="7762" spans="1:16">
      <c r="A7762" s="88" t="s">
        <v>14196</v>
      </c>
      <c r="B7762" s="89" t="s">
        <v>14095</v>
      </c>
      <c r="C7762" s="90" t="s">
        <v>14195</v>
      </c>
      <c r="D7762" s="91" t="s">
        <v>14197</v>
      </c>
      <c r="E7762" s="92"/>
      <c r="F7762" s="92"/>
      <c r="G7762" s="92"/>
      <c r="H7762" s="92"/>
      <c r="I7762" s="92"/>
      <c r="J7762" s="92"/>
      <c r="K7762" s="92"/>
      <c r="L7762" s="102"/>
      <c r="M7762" s="133"/>
      <c r="N7762" s="135"/>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mergeCells count="1">
    <mergeCell ref="M7704:M770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H6" sqref="H6:AC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62" t="s">
        <v>0</v>
      </c>
      <c r="B1" s="162"/>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
      <c r="AE1" s="2"/>
      <c r="AF1" s="1"/>
    </row>
    <row r="2" spans="1:32" s="3" customFormat="1" ht="25.5" hidden="1" customHeight="1">
      <c r="A2" s="163" t="s">
        <v>1</v>
      </c>
      <c r="B2" s="163"/>
      <c r="C2" s="163"/>
      <c r="D2" s="163"/>
      <c r="E2" s="163"/>
      <c r="F2" s="163"/>
      <c r="G2" s="163"/>
      <c r="H2" s="163"/>
      <c r="I2" s="163"/>
      <c r="J2" s="163"/>
      <c r="K2" s="163"/>
      <c r="L2" s="163"/>
      <c r="M2" s="163"/>
      <c r="N2" s="163"/>
      <c r="O2" s="163"/>
      <c r="P2" s="163"/>
      <c r="Q2" s="163"/>
      <c r="R2" s="163"/>
      <c r="S2" s="163"/>
      <c r="T2" s="163"/>
      <c r="U2" s="163"/>
      <c r="V2" s="163"/>
      <c r="W2" s="163"/>
      <c r="X2" s="163"/>
      <c r="Y2" s="163"/>
      <c r="Z2" s="163"/>
      <c r="AA2" s="163"/>
      <c r="AB2" s="163"/>
      <c r="AC2" s="163"/>
      <c r="AD2" s="1"/>
      <c r="AE2" s="2"/>
      <c r="AF2" s="1"/>
    </row>
    <row r="3" spans="1:32" s="6" customFormat="1" ht="13.5" customHeight="1">
      <c r="A3" s="4"/>
      <c r="B3" s="5"/>
      <c r="AD3" s="7"/>
      <c r="AE3" s="7"/>
      <c r="AF3" s="7"/>
    </row>
    <row r="4" spans="1:32" s="6" customFormat="1" ht="30.75" customHeight="1">
      <c r="A4" s="4">
        <v>1</v>
      </c>
      <c r="B4" s="164" t="s">
        <v>2</v>
      </c>
      <c r="C4" s="164"/>
      <c r="D4" s="164"/>
      <c r="E4" s="164"/>
      <c r="F4" s="165"/>
      <c r="G4" s="166" t="s">
        <v>15480</v>
      </c>
      <c r="H4" s="167"/>
      <c r="I4" s="167"/>
      <c r="J4" s="167"/>
      <c r="K4" s="167"/>
      <c r="L4" s="167"/>
      <c r="M4" s="167"/>
      <c r="N4" s="167"/>
      <c r="O4" s="167"/>
      <c r="P4" s="167"/>
      <c r="Q4" s="167"/>
      <c r="R4" s="167"/>
      <c r="S4" s="167"/>
      <c r="T4" s="167"/>
      <c r="U4" s="167"/>
      <c r="V4" s="167"/>
      <c r="W4" s="167"/>
      <c r="X4" s="167"/>
      <c r="Y4" s="167"/>
      <c r="Z4" s="167"/>
      <c r="AA4" s="167"/>
      <c r="AB4" s="167"/>
      <c r="AC4" s="16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4" t="s">
        <v>3</v>
      </c>
      <c r="C6" s="164"/>
      <c r="D6" s="164"/>
      <c r="E6" s="164"/>
      <c r="F6" s="164"/>
      <c r="G6" s="165"/>
      <c r="H6" s="159" t="s">
        <v>15484</v>
      </c>
      <c r="I6" s="160"/>
      <c r="J6" s="160"/>
      <c r="K6" s="160"/>
      <c r="L6" s="160"/>
      <c r="M6" s="160"/>
      <c r="N6" s="160"/>
      <c r="O6" s="160"/>
      <c r="P6" s="160"/>
      <c r="Q6" s="160"/>
      <c r="R6" s="160"/>
      <c r="S6" s="160"/>
      <c r="T6" s="160"/>
      <c r="U6" s="160"/>
      <c r="V6" s="160"/>
      <c r="W6" s="160"/>
      <c r="X6" s="160"/>
      <c r="Y6" s="160"/>
      <c r="Z6" s="160"/>
      <c r="AA6" s="160"/>
      <c r="AB6" s="160"/>
      <c r="AC6" s="16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69"/>
      <c r="I8" s="170"/>
      <c r="J8" s="170"/>
      <c r="K8" s="170"/>
      <c r="L8" s="170"/>
      <c r="M8" s="170"/>
      <c r="N8" s="170"/>
      <c r="O8" s="170"/>
      <c r="P8" s="170"/>
      <c r="Q8" s="170"/>
      <c r="R8" s="170"/>
      <c r="S8" s="170"/>
      <c r="T8" s="170"/>
      <c r="U8" s="170"/>
      <c r="V8" s="170"/>
      <c r="W8" s="170"/>
      <c r="X8" s="170"/>
      <c r="Y8" s="170"/>
      <c r="Z8" s="170"/>
      <c r="AA8" s="170"/>
      <c r="AB8" s="170"/>
      <c r="AC8" s="17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2"/>
      <c r="J10" s="170"/>
      <c r="K10" s="170"/>
      <c r="L10" s="170"/>
      <c r="M10" s="170"/>
      <c r="N10" s="170"/>
      <c r="O10" s="170"/>
      <c r="P10" s="170"/>
      <c r="Q10" s="170"/>
      <c r="R10" s="170"/>
      <c r="S10" s="170"/>
      <c r="T10" s="170"/>
      <c r="U10" s="170"/>
      <c r="V10" s="170"/>
      <c r="W10" s="170"/>
      <c r="X10" s="170"/>
      <c r="Y10" s="170"/>
      <c r="Z10" s="170"/>
      <c r="AA10" s="170"/>
      <c r="AB10" s="170"/>
      <c r="AC10" s="17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2"/>
      <c r="J12" s="170"/>
      <c r="K12" s="170"/>
      <c r="L12" s="170"/>
      <c r="M12" s="170"/>
      <c r="N12" s="170"/>
      <c r="O12" s="170"/>
      <c r="P12" s="170"/>
      <c r="Q12" s="170"/>
      <c r="R12" s="170"/>
      <c r="S12" s="170"/>
      <c r="T12" s="170"/>
      <c r="U12" s="170"/>
      <c r="V12" s="170"/>
      <c r="W12" s="170"/>
      <c r="X12" s="170"/>
      <c r="Y12" s="170"/>
      <c r="Z12" s="170"/>
      <c r="AA12" s="170"/>
      <c r="AB12" s="170"/>
      <c r="AC12" s="17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69"/>
      <c r="J14" s="170"/>
      <c r="K14" s="170"/>
      <c r="L14" s="170"/>
      <c r="M14" s="170"/>
      <c r="N14" s="170"/>
      <c r="O14" s="170"/>
      <c r="P14" s="170"/>
      <c r="Q14" s="170"/>
      <c r="R14" s="170"/>
      <c r="S14" s="170"/>
      <c r="T14" s="170"/>
      <c r="U14" s="170"/>
      <c r="V14" s="170"/>
      <c r="W14" s="170"/>
      <c r="X14" s="170"/>
      <c r="Y14" s="170"/>
      <c r="Z14" s="170"/>
      <c r="AA14" s="170"/>
      <c r="AB14" s="170"/>
      <c r="AC14" s="17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59" t="s">
        <v>15481</v>
      </c>
      <c r="J20" s="160"/>
      <c r="K20" s="160"/>
      <c r="L20" s="160"/>
      <c r="M20" s="160"/>
      <c r="N20" s="160"/>
      <c r="O20" s="160"/>
      <c r="P20" s="160"/>
      <c r="Q20" s="160"/>
      <c r="R20" s="160"/>
      <c r="S20" s="160"/>
      <c r="T20" s="160"/>
      <c r="U20" s="160"/>
      <c r="V20" s="160"/>
      <c r="W20" s="160"/>
      <c r="X20" s="160"/>
      <c r="Y20" s="160"/>
      <c r="Z20" s="160"/>
      <c r="AA20" s="160"/>
      <c r="AB20" s="160"/>
      <c r="AC20" s="16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7"/>
      <c r="K25" s="178"/>
      <c r="L25" s="178"/>
      <c r="M25" s="178"/>
      <c r="N25" s="178"/>
      <c r="O25" s="178"/>
      <c r="P25" s="178"/>
      <c r="Q25" s="178"/>
      <c r="R25" s="178"/>
      <c r="S25" s="178"/>
      <c r="T25" s="178"/>
      <c r="U25" s="178"/>
      <c r="V25" s="178"/>
      <c r="W25" s="178"/>
      <c r="X25" s="178"/>
      <c r="Y25" s="178"/>
      <c r="Z25" s="178"/>
      <c r="AA25" s="178"/>
      <c r="AB25" s="178"/>
      <c r="AC25" s="179"/>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77"/>
      <c r="K27" s="178"/>
      <c r="L27" s="178"/>
      <c r="M27" s="178"/>
      <c r="N27" s="178"/>
      <c r="O27" s="178"/>
      <c r="P27" s="178"/>
      <c r="Q27" s="178"/>
      <c r="R27" s="178"/>
      <c r="S27" s="178"/>
      <c r="T27" s="178"/>
      <c r="U27" s="178"/>
      <c r="V27" s="178"/>
      <c r="W27" s="178"/>
      <c r="X27" s="178"/>
      <c r="Y27" s="178"/>
      <c r="Z27" s="178"/>
      <c r="AA27" s="178"/>
      <c r="AB27" s="178"/>
      <c r="AC27" s="17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4" t="s">
        <v>25</v>
      </c>
      <c r="AF29" s="7"/>
    </row>
    <row r="30" spans="1:35" s="6" customFormat="1" ht="18" hidden="1" customHeight="1">
      <c r="A30" s="4"/>
      <c r="C30" s="35" t="s">
        <v>26</v>
      </c>
      <c r="D30" s="177"/>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9"/>
      <c r="AD30" s="33"/>
      <c r="AE30" s="15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4"/>
      <c r="AF31" s="39"/>
    </row>
    <row r="32" spans="1:35" s="6" customFormat="1" ht="18" hidden="1" customHeight="1">
      <c r="A32" s="4"/>
      <c r="C32" s="35" t="s">
        <v>27</v>
      </c>
      <c r="D32" s="177"/>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9"/>
      <c r="AD32" s="33"/>
      <c r="AE32" s="15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4"/>
      <c r="AF33" s="41"/>
    </row>
    <row r="34" spans="1:32" s="6" customFormat="1" ht="18" hidden="1" customHeight="1">
      <c r="A34" s="4"/>
      <c r="C34" s="35" t="s">
        <v>28</v>
      </c>
      <c r="D34" s="177"/>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9"/>
      <c r="AD34" s="33"/>
      <c r="AE34" s="154"/>
      <c r="AF34" s="33"/>
    </row>
    <row r="35" spans="1:32" s="6" customFormat="1" ht="2.25" hidden="1" customHeight="1">
      <c r="A35" s="4"/>
      <c r="C35" s="13"/>
      <c r="D35" s="32"/>
      <c r="AD35" s="7"/>
      <c r="AE35" s="154"/>
      <c r="AF35" s="7"/>
    </row>
    <row r="36" spans="1:32" s="6" customFormat="1" ht="18" hidden="1" customHeight="1">
      <c r="A36" s="4"/>
      <c r="C36" s="35" t="s">
        <v>29</v>
      </c>
      <c r="D36" s="177"/>
      <c r="E36" s="178"/>
      <c r="F36" s="178"/>
      <c r="G36" s="178"/>
      <c r="H36" s="178"/>
      <c r="I36" s="178"/>
      <c r="J36" s="178"/>
      <c r="K36" s="178"/>
      <c r="L36" s="178"/>
      <c r="M36" s="178"/>
      <c r="N36" s="178"/>
      <c r="O36" s="178"/>
      <c r="P36" s="178"/>
      <c r="Q36" s="178"/>
      <c r="R36" s="178"/>
      <c r="S36" s="178"/>
      <c r="T36" s="178"/>
      <c r="U36" s="178"/>
      <c r="V36" s="178"/>
      <c r="W36" s="178"/>
      <c r="X36" s="178"/>
      <c r="Y36" s="178"/>
      <c r="Z36" s="178"/>
      <c r="AA36" s="178"/>
      <c r="AB36" s="178"/>
      <c r="AC36" s="179"/>
      <c r="AD36" s="33"/>
      <c r="AE36" s="15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4"/>
      <c r="AF37" s="41"/>
    </row>
    <row r="38" spans="1:32" s="6" customFormat="1" ht="18" hidden="1" customHeight="1">
      <c r="A38" s="4"/>
      <c r="C38" s="35" t="s">
        <v>30</v>
      </c>
      <c r="D38" s="177"/>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c r="AC38" s="179"/>
      <c r="AD38" s="33"/>
      <c r="AE38" s="154"/>
      <c r="AF38" s="33"/>
    </row>
    <row r="39" spans="1:32" s="6" customFormat="1" ht="13.5" hidden="1" customHeight="1">
      <c r="A39" s="4"/>
      <c r="C39" s="13"/>
      <c r="D39" s="32"/>
      <c r="AD39" s="7"/>
      <c r="AE39" s="7"/>
      <c r="AF39" s="7"/>
    </row>
    <row r="40" spans="1:32" s="6" customFormat="1" ht="18" hidden="1" customHeight="1">
      <c r="A40" s="4">
        <v>7</v>
      </c>
      <c r="B40" s="42" t="s">
        <v>31</v>
      </c>
      <c r="C40" s="11"/>
      <c r="AD40" s="7"/>
      <c r="AE40" s="154" t="s">
        <v>32</v>
      </c>
      <c r="AF40" s="7"/>
    </row>
    <row r="41" spans="1:32" s="6" customFormat="1" ht="17.25" hidden="1" customHeight="1">
      <c r="A41" s="4"/>
      <c r="C41" s="24"/>
      <c r="D41" s="32" t="s">
        <v>33</v>
      </c>
      <c r="H41" s="24"/>
      <c r="I41" s="6" t="s">
        <v>34</v>
      </c>
      <c r="M41" s="24"/>
      <c r="N41" s="6" t="s">
        <v>35</v>
      </c>
      <c r="AD41" s="7"/>
      <c r="AE41" s="155"/>
      <c r="AF41" s="7"/>
    </row>
    <row r="42" spans="1:32" s="6" customFormat="1" ht="3" hidden="1" customHeight="1">
      <c r="A42" s="4"/>
      <c r="C42" s="13"/>
      <c r="D42" s="32"/>
      <c r="AD42" s="7"/>
      <c r="AE42" s="155"/>
      <c r="AF42" s="7"/>
    </row>
    <row r="43" spans="1:32" s="6" customFormat="1" ht="17.25" hidden="1" customHeight="1">
      <c r="A43" s="4"/>
      <c r="C43" s="24"/>
      <c r="D43" s="6" t="s">
        <v>36</v>
      </c>
      <c r="H43" s="24"/>
      <c r="I43" s="6" t="s">
        <v>37</v>
      </c>
      <c r="M43" s="24"/>
      <c r="N43" s="6" t="s">
        <v>38</v>
      </c>
      <c r="AD43" s="7"/>
      <c r="AE43" s="155"/>
      <c r="AF43" s="7"/>
    </row>
    <row r="44" spans="1:32" s="6" customFormat="1" ht="3" hidden="1" customHeight="1">
      <c r="A44" s="4"/>
      <c r="C44" s="13"/>
      <c r="D44" s="32"/>
      <c r="AD44" s="7"/>
      <c r="AE44" s="155"/>
      <c r="AF44" s="7"/>
    </row>
    <row r="45" spans="1:32" s="6" customFormat="1" ht="17.25" hidden="1" customHeight="1">
      <c r="A45" s="4"/>
      <c r="C45" s="24"/>
      <c r="D45" s="6" t="s">
        <v>39</v>
      </c>
      <c r="F45" s="43" t="s">
        <v>40</v>
      </c>
      <c r="G45" s="156"/>
      <c r="H45" s="157"/>
      <c r="I45" s="157"/>
      <c r="J45" s="157"/>
      <c r="K45" s="157"/>
      <c r="L45" s="157"/>
      <c r="M45" s="157"/>
      <c r="N45" s="157"/>
      <c r="O45" s="157"/>
      <c r="P45" s="157"/>
      <c r="Q45" s="157"/>
      <c r="R45" s="157"/>
      <c r="S45" s="157"/>
      <c r="T45" s="157"/>
      <c r="U45" s="157"/>
      <c r="V45" s="157"/>
      <c r="W45" s="157"/>
      <c r="X45" s="157"/>
      <c r="Y45" s="157"/>
      <c r="Z45" s="157"/>
      <c r="AA45" s="157"/>
      <c r="AB45" s="157"/>
      <c r="AC45" s="158"/>
      <c r="AD45" s="14"/>
      <c r="AE45" s="15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4" t="s">
        <v>42</v>
      </c>
      <c r="AF47" s="7"/>
    </row>
    <row r="48" spans="1:32" s="6" customFormat="1" ht="3" hidden="1" customHeight="1">
      <c r="A48" s="4"/>
      <c r="C48" s="13"/>
      <c r="D48" s="32"/>
      <c r="AD48" s="7"/>
      <c r="AE48" s="154"/>
      <c r="AF48" s="7"/>
    </row>
    <row r="49" spans="1:32" s="6" customFormat="1" ht="17.25" hidden="1" customHeight="1">
      <c r="A49" s="4"/>
      <c r="C49" s="24"/>
      <c r="D49" s="6" t="s">
        <v>43</v>
      </c>
      <c r="H49" s="24"/>
      <c r="I49" s="6" t="s">
        <v>44</v>
      </c>
      <c r="M49" s="24"/>
      <c r="N49" s="6" t="s">
        <v>45</v>
      </c>
      <c r="AD49" s="7"/>
      <c r="AE49" s="154"/>
      <c r="AF49" s="7"/>
    </row>
    <row r="50" spans="1:32" s="6" customFormat="1" ht="3" hidden="1" customHeight="1">
      <c r="A50" s="4"/>
      <c r="C50" s="13"/>
      <c r="D50" s="32"/>
      <c r="AD50" s="7"/>
      <c r="AE50" s="154"/>
      <c r="AF50" s="7"/>
    </row>
    <row r="51" spans="1:32" s="6" customFormat="1" ht="17.25" hidden="1" customHeight="1">
      <c r="A51" s="4"/>
      <c r="C51" s="24"/>
      <c r="D51" s="6" t="s">
        <v>46</v>
      </c>
      <c r="H51" s="24"/>
      <c r="I51" s="6" t="s">
        <v>47</v>
      </c>
      <c r="M51" s="24"/>
      <c r="N51" s="6" t="s">
        <v>48</v>
      </c>
      <c r="AD51" s="7"/>
      <c r="AE51" s="154"/>
      <c r="AF51" s="7"/>
    </row>
    <row r="52" spans="1:32" s="6" customFormat="1" ht="3" hidden="1" customHeight="1">
      <c r="A52" s="4"/>
      <c r="C52" s="13"/>
      <c r="D52" s="32"/>
      <c r="AD52" s="7"/>
      <c r="AE52" s="154"/>
      <c r="AF52" s="7"/>
    </row>
    <row r="53" spans="1:32" s="6" customFormat="1" ht="17.25" hidden="1" customHeight="1">
      <c r="A53" s="4"/>
      <c r="C53" s="24"/>
      <c r="D53" s="6" t="s">
        <v>49</v>
      </c>
      <c r="H53" s="24"/>
      <c r="I53" s="6" t="s">
        <v>50</v>
      </c>
      <c r="M53" s="24"/>
      <c r="N53" s="6" t="s">
        <v>51</v>
      </c>
      <c r="R53" s="24"/>
      <c r="S53" s="6" t="s">
        <v>52</v>
      </c>
      <c r="W53" s="24"/>
      <c r="X53" s="6" t="s">
        <v>53</v>
      </c>
      <c r="AD53" s="7"/>
      <c r="AE53" s="154"/>
      <c r="AF53" s="7"/>
    </row>
    <row r="54" spans="1:32" s="6" customFormat="1" ht="3" hidden="1" customHeight="1">
      <c r="A54" s="4"/>
      <c r="C54" s="13"/>
      <c r="D54" s="32"/>
      <c r="AD54" s="7"/>
      <c r="AE54" s="154"/>
      <c r="AF54" s="7"/>
    </row>
    <row r="55" spans="1:32" s="6" customFormat="1" ht="17.25" hidden="1" customHeight="1">
      <c r="A55" s="4"/>
      <c r="C55" s="24"/>
      <c r="D55" s="6" t="s">
        <v>39</v>
      </c>
      <c r="F55" s="43" t="s">
        <v>40</v>
      </c>
      <c r="G55" s="156"/>
      <c r="H55" s="157"/>
      <c r="I55" s="157"/>
      <c r="J55" s="157"/>
      <c r="K55" s="157"/>
      <c r="L55" s="157"/>
      <c r="M55" s="157"/>
      <c r="N55" s="157"/>
      <c r="O55" s="157"/>
      <c r="P55" s="157"/>
      <c r="Q55" s="157"/>
      <c r="R55" s="157"/>
      <c r="S55" s="157"/>
      <c r="T55" s="157"/>
      <c r="U55" s="157"/>
      <c r="V55" s="157"/>
      <c r="W55" s="157"/>
      <c r="X55" s="157"/>
      <c r="Y55" s="157"/>
      <c r="Z55" s="157"/>
      <c r="AA55" s="157"/>
      <c r="AB55" s="157"/>
      <c r="AC55" s="158"/>
      <c r="AD55" s="14"/>
      <c r="AE55" s="154"/>
      <c r="AF55" s="14"/>
    </row>
    <row r="56" spans="1:32" s="6" customFormat="1" ht="13.5" customHeight="1">
      <c r="A56" s="4"/>
      <c r="C56" s="13"/>
      <c r="D56" s="32"/>
      <c r="AD56" s="7"/>
      <c r="AE56" s="7"/>
      <c r="AF56" s="7"/>
    </row>
    <row r="57" spans="1:32" s="3" customFormat="1" ht="57" customHeight="1">
      <c r="A57" s="44">
        <v>9</v>
      </c>
      <c r="B57" s="45" t="s">
        <v>54</v>
      </c>
      <c r="C57" s="45"/>
      <c r="J57" s="180" t="s">
        <v>15482</v>
      </c>
      <c r="K57" s="181"/>
      <c r="L57" s="181"/>
      <c r="M57" s="181"/>
      <c r="N57" s="181"/>
      <c r="O57" s="181"/>
      <c r="P57" s="181"/>
      <c r="Q57" s="181"/>
      <c r="R57" s="181"/>
      <c r="S57" s="181"/>
      <c r="T57" s="181"/>
      <c r="U57" s="181"/>
      <c r="V57" s="181"/>
      <c r="W57" s="181"/>
      <c r="X57" s="181"/>
      <c r="Y57" s="181"/>
      <c r="Z57" s="181"/>
      <c r="AA57" s="181"/>
      <c r="AB57" s="181"/>
      <c r="AC57" s="18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4" t="s">
        <v>57</v>
      </c>
      <c r="AF59" s="7"/>
    </row>
    <row r="60" spans="1:32" s="6" customFormat="1" ht="3" hidden="1" customHeight="1">
      <c r="A60" s="4"/>
      <c r="C60" s="13"/>
      <c r="D60" s="32"/>
      <c r="AD60" s="7"/>
      <c r="AE60" s="155"/>
      <c r="AF60" s="7"/>
    </row>
    <row r="61" spans="1:32" s="6" customFormat="1" ht="17.25" hidden="1" customHeight="1">
      <c r="A61" s="4"/>
      <c r="C61" s="24"/>
      <c r="D61" s="6" t="s">
        <v>58</v>
      </c>
      <c r="K61" s="43" t="s">
        <v>59</v>
      </c>
      <c r="L61" s="186"/>
      <c r="M61" s="187"/>
      <c r="N61" s="187"/>
      <c r="O61" s="187"/>
      <c r="P61" s="187"/>
      <c r="Q61" s="187"/>
      <c r="R61" s="187"/>
      <c r="S61" s="187"/>
      <c r="T61" s="187"/>
      <c r="U61" s="187"/>
      <c r="V61" s="187"/>
      <c r="W61" s="187"/>
      <c r="X61" s="187"/>
      <c r="Y61" s="187"/>
      <c r="Z61" s="187"/>
      <c r="AA61" s="187"/>
      <c r="AB61" s="187"/>
      <c r="AC61" s="188"/>
      <c r="AD61" s="47"/>
      <c r="AE61" s="155"/>
      <c r="AF61" s="47"/>
    </row>
    <row r="62" spans="1:32" s="6" customFormat="1" ht="3" hidden="1" customHeight="1">
      <c r="A62" s="4"/>
      <c r="C62" s="13"/>
      <c r="D62" s="32"/>
      <c r="AD62" s="7"/>
      <c r="AE62" s="155"/>
      <c r="AF62" s="7"/>
    </row>
    <row r="63" spans="1:32" s="6" customFormat="1" ht="24" hidden="1" customHeight="1">
      <c r="A63" s="4"/>
      <c r="C63" s="48"/>
      <c r="D63" s="3" t="s">
        <v>60</v>
      </c>
      <c r="E63" s="3"/>
      <c r="F63" s="3"/>
      <c r="G63" s="3"/>
      <c r="H63" s="3"/>
      <c r="I63" s="3"/>
      <c r="J63" s="3"/>
      <c r="K63" s="3"/>
      <c r="L63" s="3"/>
      <c r="M63" s="3"/>
      <c r="N63" s="49" t="s">
        <v>61</v>
      </c>
      <c r="O63" s="189"/>
      <c r="P63" s="190"/>
      <c r="Q63" s="190"/>
      <c r="R63" s="190"/>
      <c r="S63" s="190"/>
      <c r="T63" s="190"/>
      <c r="U63" s="190"/>
      <c r="V63" s="190"/>
      <c r="W63" s="190"/>
      <c r="X63" s="190"/>
      <c r="Y63" s="190"/>
      <c r="Z63" s="190"/>
      <c r="AA63" s="190"/>
      <c r="AB63" s="190"/>
      <c r="AC63" s="191"/>
      <c r="AD63" s="50"/>
      <c r="AE63" s="155"/>
      <c r="AF63" s="50"/>
    </row>
    <row r="64" spans="1:32" s="6" customFormat="1" ht="3" hidden="1" customHeight="1">
      <c r="A64" s="4"/>
      <c r="C64" s="13"/>
      <c r="D64" s="32"/>
      <c r="AD64" s="7"/>
      <c r="AE64" s="155"/>
      <c r="AF64" s="7"/>
    </row>
    <row r="65" spans="1:32" s="6" customFormat="1" ht="17.25" hidden="1" customHeight="1">
      <c r="A65" s="4"/>
      <c r="C65" s="24"/>
      <c r="D65" s="6" t="s">
        <v>39</v>
      </c>
      <c r="F65" s="43" t="s">
        <v>40</v>
      </c>
      <c r="G65" s="156"/>
      <c r="H65" s="157"/>
      <c r="I65" s="157"/>
      <c r="J65" s="157"/>
      <c r="K65" s="157"/>
      <c r="L65" s="157"/>
      <c r="M65" s="157"/>
      <c r="N65" s="157"/>
      <c r="O65" s="157"/>
      <c r="P65" s="157"/>
      <c r="Q65" s="157"/>
      <c r="R65" s="157"/>
      <c r="S65" s="157"/>
      <c r="T65" s="157"/>
      <c r="U65" s="157"/>
      <c r="V65" s="157"/>
      <c r="W65" s="157"/>
      <c r="X65" s="157"/>
      <c r="Y65" s="157"/>
      <c r="Z65" s="157"/>
      <c r="AA65" s="157"/>
      <c r="AB65" s="157"/>
      <c r="AC65" s="158"/>
      <c r="AD65" s="14"/>
      <c r="AE65" s="155"/>
      <c r="AF65" s="14"/>
    </row>
    <row r="66" spans="1:32" s="6" customFormat="1" ht="17.25" hidden="1" customHeight="1">
      <c r="A66" s="4"/>
      <c r="C66" s="13"/>
      <c r="D66" s="32"/>
      <c r="AD66" s="7"/>
      <c r="AE66" s="155"/>
      <c r="AF66" s="7"/>
    </row>
    <row r="67" spans="1:32" s="6" customFormat="1" ht="17.25" hidden="1" customHeight="1">
      <c r="A67" s="4">
        <v>11</v>
      </c>
      <c r="B67" s="42" t="s">
        <v>62</v>
      </c>
      <c r="C67" s="11"/>
      <c r="AD67" s="7"/>
      <c r="AE67" s="154" t="s">
        <v>63</v>
      </c>
      <c r="AF67" s="7"/>
    </row>
    <row r="68" spans="1:32" s="6" customFormat="1" ht="3" hidden="1" customHeight="1">
      <c r="A68" s="4"/>
      <c r="C68" s="13"/>
      <c r="D68" s="32"/>
      <c r="AD68" s="7"/>
      <c r="AE68" s="154"/>
      <c r="AF68" s="7"/>
    </row>
    <row r="69" spans="1:32" s="6" customFormat="1" ht="17.25" hidden="1" customHeight="1">
      <c r="A69" s="4"/>
      <c r="C69" s="24"/>
      <c r="D69" s="6" t="s">
        <v>64</v>
      </c>
      <c r="H69" s="24"/>
      <c r="I69" s="6" t="s">
        <v>65</v>
      </c>
      <c r="AD69" s="7"/>
      <c r="AE69" s="15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83"/>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7"/>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c r="AC77" s="19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94"/>
      <c r="L79" s="195"/>
      <c r="M79" s="19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4" t="s">
        <v>73</v>
      </c>
      <c r="AF81" s="7"/>
    </row>
    <row r="82" spans="1:36" s="6" customFormat="1" ht="3" hidden="1" customHeight="1">
      <c r="A82" s="4"/>
      <c r="C82" s="13"/>
      <c r="D82" s="32"/>
      <c r="AD82" s="7"/>
      <c r="AE82" s="154"/>
      <c r="AF82" s="7"/>
    </row>
    <row r="83" spans="1:36" s="6" customFormat="1" ht="17.25" hidden="1" customHeight="1">
      <c r="A83" s="4"/>
      <c r="C83" s="24"/>
      <c r="D83" s="6" t="s">
        <v>74</v>
      </c>
      <c r="H83" s="24"/>
      <c r="I83" s="6" t="s">
        <v>75</v>
      </c>
      <c r="M83" s="24"/>
      <c r="N83" s="6" t="s">
        <v>76</v>
      </c>
      <c r="R83" s="24"/>
      <c r="S83" s="6" t="s">
        <v>77</v>
      </c>
      <c r="W83" s="24"/>
      <c r="X83" s="6" t="s">
        <v>78</v>
      </c>
      <c r="AD83" s="7"/>
      <c r="AE83" s="154"/>
      <c r="AF83" s="7"/>
    </row>
    <row r="84" spans="1:36" s="6" customFormat="1" ht="3" hidden="1" customHeight="1">
      <c r="A84" s="4"/>
      <c r="C84" s="13"/>
      <c r="D84" s="32"/>
      <c r="I84" s="13"/>
      <c r="AD84" s="7"/>
      <c r="AE84" s="154"/>
      <c r="AF84" s="7"/>
    </row>
    <row r="85" spans="1:36" s="6" customFormat="1" ht="17.25" hidden="1" customHeight="1">
      <c r="A85" s="4"/>
      <c r="C85" s="24"/>
      <c r="D85" s="32" t="s">
        <v>79</v>
      </c>
      <c r="F85" s="43" t="s">
        <v>40</v>
      </c>
      <c r="G85" s="156"/>
      <c r="H85" s="157"/>
      <c r="I85" s="157"/>
      <c r="J85" s="157"/>
      <c r="K85" s="157"/>
      <c r="L85" s="157"/>
      <c r="M85" s="157"/>
      <c r="N85" s="157"/>
      <c r="O85" s="157"/>
      <c r="P85" s="157"/>
      <c r="Q85" s="157"/>
      <c r="R85" s="157"/>
      <c r="S85" s="157"/>
      <c r="T85" s="157"/>
      <c r="U85" s="157"/>
      <c r="V85" s="157"/>
      <c r="W85" s="157"/>
      <c r="X85" s="157"/>
      <c r="Y85" s="157"/>
      <c r="Z85" s="157"/>
      <c r="AA85" s="157"/>
      <c r="AB85" s="157"/>
      <c r="AC85" s="158"/>
      <c r="AD85" s="14"/>
      <c r="AE85" s="154"/>
      <c r="AF85" s="14"/>
    </row>
    <row r="86" spans="1:36" s="6" customFormat="1" ht="16.5" hidden="1" customHeight="1">
      <c r="A86" s="4"/>
      <c r="C86" s="13"/>
      <c r="D86" s="32"/>
      <c r="AD86" s="7"/>
      <c r="AE86" s="7"/>
      <c r="AF86" s="7"/>
    </row>
    <row r="87" spans="1:36" s="6" customFormat="1" ht="17.25" hidden="1" customHeight="1">
      <c r="A87" s="4">
        <v>16</v>
      </c>
      <c r="B87" s="42" t="s">
        <v>80</v>
      </c>
      <c r="AD87" s="7"/>
      <c r="AE87" s="154" t="s">
        <v>81</v>
      </c>
      <c r="AF87" s="7"/>
    </row>
    <row r="88" spans="1:36" s="6" customFormat="1" ht="3" hidden="1" customHeight="1">
      <c r="A88" s="4"/>
      <c r="C88" s="13"/>
      <c r="D88" s="32"/>
      <c r="AD88" s="7"/>
      <c r="AE88" s="154"/>
      <c r="AF88" s="7"/>
    </row>
    <row r="89" spans="1:36" s="6" customFormat="1" ht="17.25" hidden="1" customHeight="1">
      <c r="A89" s="4"/>
      <c r="C89" s="24"/>
      <c r="D89" s="6" t="s">
        <v>82</v>
      </c>
      <c r="H89" s="24"/>
      <c r="I89" s="6" t="s">
        <v>83</v>
      </c>
      <c r="M89" s="24"/>
      <c r="N89" s="6" t="s">
        <v>84</v>
      </c>
      <c r="AD89" s="7"/>
      <c r="AE89" s="154"/>
      <c r="AF89" s="7"/>
    </row>
    <row r="90" spans="1:36" s="6" customFormat="1" ht="3" hidden="1" customHeight="1">
      <c r="A90" s="4"/>
      <c r="C90" s="13"/>
      <c r="D90" s="32"/>
      <c r="AD90" s="7"/>
      <c r="AE90" s="154"/>
      <c r="AF90" s="7"/>
    </row>
    <row r="91" spans="1:36" s="6" customFormat="1" ht="17.25" hidden="1" customHeight="1">
      <c r="A91" s="4"/>
      <c r="C91" s="24"/>
      <c r="D91" s="32" t="s">
        <v>79</v>
      </c>
      <c r="F91" s="43" t="s">
        <v>40</v>
      </c>
      <c r="G91" s="156"/>
      <c r="H91" s="157"/>
      <c r="I91" s="157"/>
      <c r="J91" s="157"/>
      <c r="K91" s="157"/>
      <c r="L91" s="157"/>
      <c r="M91" s="157"/>
      <c r="N91" s="157"/>
      <c r="O91" s="157"/>
      <c r="P91" s="157"/>
      <c r="Q91" s="157"/>
      <c r="R91" s="157"/>
      <c r="S91" s="157"/>
      <c r="T91" s="157"/>
      <c r="U91" s="157"/>
      <c r="V91" s="157"/>
      <c r="W91" s="157"/>
      <c r="X91" s="157"/>
      <c r="Y91" s="157"/>
      <c r="Z91" s="157"/>
      <c r="AA91" s="157"/>
      <c r="AB91" s="157"/>
      <c r="AC91" s="158"/>
      <c r="AD91" s="14"/>
      <c r="AE91" s="15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7" t="s">
        <v>15483</v>
      </c>
      <c r="H95" s="198"/>
      <c r="I95" s="198"/>
      <c r="J95" s="198"/>
      <c r="K95" s="198"/>
      <c r="L95" s="198"/>
      <c r="M95" s="198"/>
      <c r="N95" s="198"/>
      <c r="O95" s="198"/>
      <c r="P95" s="198"/>
      <c r="Q95" s="198"/>
      <c r="R95" s="198"/>
      <c r="S95" s="198"/>
      <c r="T95" s="198"/>
      <c r="U95" s="198"/>
      <c r="V95" s="198"/>
      <c r="W95" s="198"/>
      <c r="X95" s="198"/>
      <c r="Y95" s="198"/>
      <c r="Z95" s="198"/>
      <c r="AA95" s="198"/>
      <c r="AB95" s="198"/>
      <c r="AC95" s="19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7"/>
      <c r="H97" s="198"/>
      <c r="I97" s="198"/>
      <c r="J97" s="198"/>
      <c r="K97" s="198"/>
      <c r="L97" s="198"/>
      <c r="M97" s="198"/>
      <c r="N97" s="198"/>
      <c r="O97" s="198"/>
      <c r="P97" s="198"/>
      <c r="Q97" s="198"/>
      <c r="R97" s="198"/>
      <c r="S97" s="198"/>
      <c r="T97" s="198"/>
      <c r="U97" s="198"/>
      <c r="V97" s="198"/>
      <c r="W97" s="198"/>
      <c r="X97" s="198"/>
      <c r="Y97" s="198"/>
      <c r="Z97" s="198"/>
      <c r="AA97" s="198"/>
      <c r="AB97" s="198"/>
      <c r="AC97" s="19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7"/>
      <c r="H99" s="198"/>
      <c r="I99" s="198"/>
      <c r="J99" s="198"/>
      <c r="K99" s="198"/>
      <c r="L99" s="198"/>
      <c r="M99" s="198"/>
      <c r="N99" s="198"/>
      <c r="O99" s="198"/>
      <c r="P99" s="198"/>
      <c r="Q99" s="198"/>
      <c r="R99" s="198"/>
      <c r="S99" s="198"/>
      <c r="T99" s="198"/>
      <c r="U99" s="198"/>
      <c r="V99" s="198"/>
      <c r="W99" s="198"/>
      <c r="X99" s="198"/>
      <c r="Y99" s="198"/>
      <c r="Z99" s="198"/>
      <c r="AA99" s="198"/>
      <c r="AB99" s="198"/>
      <c r="AC99" s="199"/>
      <c r="AD99" s="54"/>
      <c r="AE99" s="20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201"/>
      <c r="AF100" s="57"/>
    </row>
    <row r="101" spans="1:36" s="6" customFormat="1" ht="17.25" customHeight="1">
      <c r="A101" s="4"/>
      <c r="C101" s="6" t="s">
        <v>92</v>
      </c>
      <c r="G101" s="156"/>
      <c r="H101" s="202"/>
      <c r="I101" s="202"/>
      <c r="J101" s="202"/>
      <c r="K101" s="202"/>
      <c r="L101" s="202"/>
      <c r="M101" s="202"/>
      <c r="N101" s="202"/>
      <c r="O101" s="202"/>
      <c r="P101" s="202"/>
      <c r="Q101" s="202"/>
      <c r="R101" s="202"/>
      <c r="S101" s="202"/>
      <c r="T101" s="202"/>
      <c r="U101" s="202"/>
      <c r="V101" s="202"/>
      <c r="W101" s="202"/>
      <c r="X101" s="202"/>
      <c r="Y101" s="202"/>
      <c r="Z101" s="202"/>
      <c r="AA101" s="202"/>
      <c r="AB101" s="202"/>
      <c r="AC101" s="203"/>
      <c r="AD101" s="54"/>
      <c r="AE101" s="20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201"/>
      <c r="AF102" s="57"/>
    </row>
    <row r="103" spans="1:36" s="6" customFormat="1" ht="17.25" customHeight="1">
      <c r="A103" s="4"/>
      <c r="C103" s="6" t="s">
        <v>93</v>
      </c>
      <c r="G103" s="156"/>
      <c r="H103" s="202"/>
      <c r="I103" s="202"/>
      <c r="J103" s="202"/>
      <c r="K103" s="202"/>
      <c r="L103" s="202"/>
      <c r="M103" s="202"/>
      <c r="N103" s="202"/>
      <c r="O103" s="202"/>
      <c r="P103" s="202"/>
      <c r="Q103" s="202"/>
      <c r="R103" s="202"/>
      <c r="S103" s="202"/>
      <c r="T103" s="202"/>
      <c r="U103" s="202"/>
      <c r="V103" s="202"/>
      <c r="W103" s="202"/>
      <c r="X103" s="202"/>
      <c r="Y103" s="202"/>
      <c r="Z103" s="202"/>
      <c r="AA103" s="202"/>
      <c r="AB103" s="202"/>
      <c r="AC103" s="203"/>
      <c r="AD103" s="54"/>
      <c r="AE103" s="20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201"/>
      <c r="AF104" s="57"/>
    </row>
    <row r="105" spans="1:36" s="6" customFormat="1" ht="17.25" customHeight="1">
      <c r="A105" s="4"/>
      <c r="C105" s="6" t="s">
        <v>94</v>
      </c>
      <c r="G105" s="156"/>
      <c r="H105" s="202"/>
      <c r="I105" s="202"/>
      <c r="J105" s="202"/>
      <c r="K105" s="202"/>
      <c r="L105" s="202"/>
      <c r="M105" s="202"/>
      <c r="N105" s="202"/>
      <c r="O105" s="202"/>
      <c r="P105" s="202"/>
      <c r="Q105" s="202"/>
      <c r="R105" s="202"/>
      <c r="S105" s="202"/>
      <c r="T105" s="202"/>
      <c r="U105" s="202"/>
      <c r="V105" s="202"/>
      <c r="W105" s="202"/>
      <c r="X105" s="202"/>
      <c r="Y105" s="202"/>
      <c r="Z105" s="202"/>
      <c r="AA105" s="202"/>
      <c r="AB105" s="202"/>
      <c r="AC105" s="203"/>
      <c r="AD105" s="54"/>
      <c r="AE105" s="20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201"/>
      <c r="AF106" s="57"/>
    </row>
    <row r="107" spans="1:36" s="6" customFormat="1" ht="17.25" customHeight="1">
      <c r="A107" s="4"/>
      <c r="C107" s="6" t="s">
        <v>95</v>
      </c>
      <c r="G107" s="156"/>
      <c r="H107" s="202"/>
      <c r="I107" s="202"/>
      <c r="J107" s="202"/>
      <c r="K107" s="202"/>
      <c r="L107" s="202"/>
      <c r="M107" s="202"/>
      <c r="N107" s="202"/>
      <c r="O107" s="202"/>
      <c r="P107" s="202"/>
      <c r="Q107" s="202"/>
      <c r="R107" s="202"/>
      <c r="S107" s="202"/>
      <c r="T107" s="202"/>
      <c r="U107" s="203"/>
      <c r="V107" s="32"/>
      <c r="W107" s="32"/>
      <c r="X107" s="32"/>
      <c r="Y107" s="32"/>
      <c r="Z107" s="32"/>
      <c r="AA107" s="32"/>
      <c r="AB107" s="32"/>
      <c r="AC107" s="32"/>
      <c r="AD107" s="57"/>
      <c r="AE107" s="20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201"/>
      <c r="AF108" s="57"/>
    </row>
    <row r="109" spans="1:36" s="6" customFormat="1" ht="17.25" customHeight="1">
      <c r="A109" s="4"/>
      <c r="C109" s="6" t="s">
        <v>96</v>
      </c>
      <c r="G109" s="204"/>
      <c r="H109" s="205"/>
      <c r="I109" s="205"/>
      <c r="J109" s="205"/>
      <c r="K109" s="205"/>
      <c r="L109" s="205"/>
      <c r="M109" s="205"/>
      <c r="N109" s="205"/>
      <c r="O109" s="205"/>
      <c r="P109" s="205"/>
      <c r="Q109" s="205"/>
      <c r="R109" s="205"/>
      <c r="S109" s="205"/>
      <c r="T109" s="205"/>
      <c r="U109" s="206"/>
      <c r="V109" s="32"/>
      <c r="W109" s="32"/>
      <c r="X109" s="32"/>
      <c r="Y109" s="32"/>
      <c r="Z109" s="32"/>
      <c r="AA109" s="32"/>
      <c r="AB109" s="32"/>
      <c r="AC109" s="32"/>
      <c r="AD109" s="57"/>
      <c r="AE109" s="20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64">
        <v>18.100000000000001</v>
      </c>
      <c r="C113" s="165"/>
      <c r="D113" s="156"/>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56"/>
      <c r="J115" s="157"/>
      <c r="K115" s="157"/>
      <c r="L115" s="157"/>
      <c r="M115" s="157"/>
      <c r="N115" s="157"/>
      <c r="O115" s="157"/>
      <c r="P115" s="157"/>
      <c r="Q115" s="157"/>
      <c r="R115" s="157"/>
      <c r="S115" s="157"/>
      <c r="T115" s="157"/>
      <c r="U115" s="157"/>
      <c r="V115" s="157"/>
      <c r="W115" s="157"/>
      <c r="X115" s="157"/>
      <c r="Y115" s="157"/>
      <c r="Z115" s="157"/>
      <c r="AA115" s="157"/>
      <c r="AB115" s="157"/>
      <c r="AC115" s="15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56"/>
      <c r="J117" s="157"/>
      <c r="K117" s="157"/>
      <c r="L117" s="157"/>
      <c r="M117" s="157"/>
      <c r="N117" s="157"/>
      <c r="O117" s="157"/>
      <c r="P117" s="158"/>
      <c r="Q117" s="61"/>
      <c r="R117" s="6" t="s">
        <v>103</v>
      </c>
      <c r="U117" s="207"/>
      <c r="V117" s="208"/>
      <c r="W117" s="208"/>
      <c r="X117" s="208"/>
      <c r="Y117" s="208"/>
      <c r="Z117" s="208"/>
      <c r="AA117" s="208"/>
      <c r="AB117" s="208"/>
      <c r="AC117" s="20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56"/>
      <c r="N119" s="157"/>
      <c r="O119" s="157"/>
      <c r="P119" s="157"/>
      <c r="Q119" s="157"/>
      <c r="R119" s="157"/>
      <c r="S119" s="157"/>
      <c r="T119" s="157"/>
      <c r="U119" s="15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56"/>
      <c r="J121" s="157"/>
      <c r="K121" s="157"/>
      <c r="L121" s="157"/>
      <c r="M121" s="157"/>
      <c r="N121" s="157"/>
      <c r="O121" s="157"/>
      <c r="P121" s="157"/>
      <c r="Q121" s="157"/>
      <c r="R121" s="157"/>
      <c r="S121" s="157"/>
      <c r="T121" s="157"/>
      <c r="U121" s="157"/>
      <c r="V121" s="157"/>
      <c r="W121" s="157"/>
      <c r="X121" s="157"/>
      <c r="Y121" s="157"/>
      <c r="Z121" s="157"/>
      <c r="AA121" s="157"/>
      <c r="AB121" s="157"/>
      <c r="AC121" s="15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56"/>
      <c r="L123" s="157"/>
      <c r="M123" s="157"/>
      <c r="N123" s="157"/>
      <c r="O123" s="157"/>
      <c r="P123" s="158"/>
      <c r="Q123" s="61"/>
      <c r="R123" s="6" t="s">
        <v>103</v>
      </c>
      <c r="U123" s="207"/>
      <c r="V123" s="208"/>
      <c r="W123" s="208"/>
      <c r="X123" s="208"/>
      <c r="Y123" s="208"/>
      <c r="Z123" s="208"/>
      <c r="AA123" s="208"/>
      <c r="AB123" s="208"/>
      <c r="AC123" s="209"/>
      <c r="AD123" s="62"/>
      <c r="AE123" s="8" t="s">
        <v>110</v>
      </c>
      <c r="AF123" s="62"/>
    </row>
    <row r="124" spans="1:34" s="6" customFormat="1" ht="9.75" hidden="1" customHeight="1">
      <c r="A124" s="5"/>
      <c r="AD124" s="7"/>
      <c r="AE124" s="7"/>
      <c r="AF124" s="7"/>
    </row>
    <row r="125" spans="1:34" s="6" customFormat="1" ht="22.5" hidden="1" customHeight="1">
      <c r="A125" s="5"/>
      <c r="B125" s="164">
        <v>18.2</v>
      </c>
      <c r="C125" s="165"/>
      <c r="D125" s="156"/>
      <c r="E125" s="157"/>
      <c r="F125" s="157"/>
      <c r="G125" s="157"/>
      <c r="H125" s="157"/>
      <c r="I125" s="157"/>
      <c r="J125" s="157"/>
      <c r="K125" s="157"/>
      <c r="L125" s="157"/>
      <c r="M125" s="157"/>
      <c r="N125" s="157"/>
      <c r="O125" s="157"/>
      <c r="P125" s="157"/>
      <c r="Q125" s="157"/>
      <c r="R125" s="157"/>
      <c r="S125" s="157"/>
      <c r="T125" s="157"/>
      <c r="U125" s="157"/>
      <c r="V125" s="157"/>
      <c r="W125" s="157"/>
      <c r="X125" s="157"/>
      <c r="Y125" s="157"/>
      <c r="Z125" s="157"/>
      <c r="AA125" s="157"/>
      <c r="AB125" s="157"/>
      <c r="AC125" s="15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56"/>
      <c r="J127" s="157"/>
      <c r="K127" s="157"/>
      <c r="L127" s="157"/>
      <c r="M127" s="157"/>
      <c r="N127" s="157"/>
      <c r="O127" s="157"/>
      <c r="P127" s="157"/>
      <c r="Q127" s="157"/>
      <c r="R127" s="157"/>
      <c r="S127" s="157"/>
      <c r="T127" s="157"/>
      <c r="U127" s="157"/>
      <c r="V127" s="157"/>
      <c r="W127" s="157"/>
      <c r="X127" s="157"/>
      <c r="Y127" s="157"/>
      <c r="Z127" s="157"/>
      <c r="AA127" s="157"/>
      <c r="AB127" s="157"/>
      <c r="AC127" s="15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56"/>
      <c r="J129" s="157"/>
      <c r="K129" s="157"/>
      <c r="L129" s="157"/>
      <c r="M129" s="157"/>
      <c r="N129" s="157"/>
      <c r="O129" s="157"/>
      <c r="P129" s="158"/>
      <c r="Q129" s="61"/>
      <c r="R129" s="6" t="s">
        <v>103</v>
      </c>
      <c r="U129" s="207"/>
      <c r="V129" s="208"/>
      <c r="W129" s="208"/>
      <c r="X129" s="208"/>
      <c r="Y129" s="208"/>
      <c r="Z129" s="208"/>
      <c r="AA129" s="208"/>
      <c r="AB129" s="208"/>
      <c r="AC129" s="20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207"/>
      <c r="N131" s="208"/>
      <c r="O131" s="208"/>
      <c r="P131" s="208"/>
      <c r="Q131" s="208"/>
      <c r="R131" s="208"/>
      <c r="S131" s="208"/>
      <c r="T131" s="208"/>
      <c r="U131" s="20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207"/>
      <c r="J133" s="208"/>
      <c r="K133" s="208"/>
      <c r="L133" s="208"/>
      <c r="M133" s="208"/>
      <c r="N133" s="208"/>
      <c r="O133" s="208"/>
      <c r="P133" s="208"/>
      <c r="Q133" s="208"/>
      <c r="R133" s="208"/>
      <c r="S133" s="208"/>
      <c r="T133" s="208"/>
      <c r="U133" s="208"/>
      <c r="V133" s="208"/>
      <c r="W133" s="208"/>
      <c r="X133" s="208"/>
      <c r="Y133" s="208"/>
      <c r="Z133" s="208"/>
      <c r="AA133" s="208"/>
      <c r="AB133" s="208"/>
      <c r="AC133" s="20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56"/>
      <c r="L135" s="157"/>
      <c r="M135" s="157"/>
      <c r="N135" s="157"/>
      <c r="O135" s="157"/>
      <c r="P135" s="158"/>
      <c r="Q135" s="61"/>
      <c r="R135" s="6" t="s">
        <v>103</v>
      </c>
      <c r="U135" s="207"/>
      <c r="V135" s="208"/>
      <c r="W135" s="208"/>
      <c r="X135" s="208"/>
      <c r="Y135" s="208"/>
      <c r="Z135" s="208"/>
      <c r="AA135" s="208"/>
      <c r="AB135" s="208"/>
      <c r="AC135" s="20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64">
        <v>18.3</v>
      </c>
      <c r="C137" s="165"/>
      <c r="D137" s="207"/>
      <c r="E137" s="208"/>
      <c r="F137" s="208"/>
      <c r="G137" s="208"/>
      <c r="H137" s="208"/>
      <c r="I137" s="208"/>
      <c r="J137" s="208"/>
      <c r="K137" s="208"/>
      <c r="L137" s="208"/>
      <c r="M137" s="208"/>
      <c r="N137" s="208"/>
      <c r="O137" s="208"/>
      <c r="P137" s="208"/>
      <c r="Q137" s="208"/>
      <c r="R137" s="208"/>
      <c r="S137" s="208"/>
      <c r="T137" s="208"/>
      <c r="U137" s="208"/>
      <c r="V137" s="208"/>
      <c r="W137" s="208"/>
      <c r="X137" s="208"/>
      <c r="Y137" s="208"/>
      <c r="Z137" s="208"/>
      <c r="AA137" s="208"/>
      <c r="AB137" s="208"/>
      <c r="AC137" s="20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207"/>
      <c r="J139" s="208"/>
      <c r="K139" s="208"/>
      <c r="L139" s="208"/>
      <c r="M139" s="208"/>
      <c r="N139" s="208"/>
      <c r="O139" s="208"/>
      <c r="P139" s="208"/>
      <c r="Q139" s="208"/>
      <c r="R139" s="208"/>
      <c r="S139" s="208"/>
      <c r="T139" s="208"/>
      <c r="U139" s="208"/>
      <c r="V139" s="208"/>
      <c r="W139" s="208"/>
      <c r="X139" s="208"/>
      <c r="Y139" s="208"/>
      <c r="Z139" s="208"/>
      <c r="AA139" s="208"/>
      <c r="AB139" s="208"/>
      <c r="AC139" s="20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56"/>
      <c r="J141" s="157"/>
      <c r="K141" s="157"/>
      <c r="L141" s="157"/>
      <c r="M141" s="157"/>
      <c r="N141" s="157"/>
      <c r="O141" s="157"/>
      <c r="P141" s="158"/>
      <c r="Q141" s="61"/>
      <c r="R141" s="6" t="s">
        <v>103</v>
      </c>
      <c r="U141" s="207"/>
      <c r="V141" s="208"/>
      <c r="W141" s="208"/>
      <c r="X141" s="208"/>
      <c r="Y141" s="208"/>
      <c r="Z141" s="208"/>
      <c r="AA141" s="208"/>
      <c r="AB141" s="208"/>
      <c r="AC141" s="20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207"/>
      <c r="N143" s="208"/>
      <c r="O143" s="208"/>
      <c r="P143" s="208"/>
      <c r="Q143" s="208"/>
      <c r="R143" s="208"/>
      <c r="S143" s="208"/>
      <c r="T143" s="208"/>
      <c r="U143" s="20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207"/>
      <c r="J145" s="208"/>
      <c r="K145" s="208"/>
      <c r="L145" s="208"/>
      <c r="M145" s="208"/>
      <c r="N145" s="208"/>
      <c r="O145" s="208"/>
      <c r="P145" s="208"/>
      <c r="Q145" s="208"/>
      <c r="R145" s="208"/>
      <c r="S145" s="208"/>
      <c r="T145" s="208"/>
      <c r="U145" s="208"/>
      <c r="V145" s="208"/>
      <c r="W145" s="208"/>
      <c r="X145" s="208"/>
      <c r="Y145" s="208"/>
      <c r="Z145" s="208"/>
      <c r="AA145" s="208"/>
      <c r="AB145" s="208"/>
      <c r="AC145" s="20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56"/>
      <c r="L147" s="157"/>
      <c r="M147" s="157"/>
      <c r="N147" s="157"/>
      <c r="O147" s="157"/>
      <c r="P147" s="158"/>
      <c r="Q147" s="61"/>
      <c r="R147" s="6" t="s">
        <v>103</v>
      </c>
      <c r="U147" s="207"/>
      <c r="V147" s="208"/>
      <c r="W147" s="208"/>
      <c r="X147" s="208"/>
      <c r="Y147" s="208"/>
      <c r="Z147" s="208"/>
      <c r="AA147" s="208"/>
      <c r="AB147" s="208"/>
      <c r="AC147" s="209"/>
      <c r="AD147" s="62"/>
      <c r="AE147" s="62"/>
      <c r="AF147" s="62"/>
    </row>
    <row r="148" spans="1:34" ht="12.75" hidden="1" customHeight="1">
      <c r="C148" s="74"/>
      <c r="D148" s="75"/>
    </row>
    <row r="149" spans="1:34" ht="18" hidden="1" customHeight="1">
      <c r="A149" s="72">
        <v>19</v>
      </c>
      <c r="B149" s="77" t="s">
        <v>111</v>
      </c>
      <c r="L149" s="78"/>
    </row>
    <row r="150" spans="1:34" ht="51.75" hidden="1" customHeight="1">
      <c r="B150" s="210"/>
      <c r="C150" s="192"/>
      <c r="D150" s="192"/>
      <c r="E150" s="192"/>
      <c r="F150" s="192"/>
      <c r="G150" s="192"/>
      <c r="H150" s="192"/>
      <c r="I150" s="192"/>
      <c r="J150" s="192"/>
      <c r="K150" s="192"/>
      <c r="L150" s="192"/>
      <c r="M150" s="192"/>
      <c r="N150" s="192"/>
      <c r="O150" s="192"/>
      <c r="P150" s="192"/>
      <c r="Q150" s="192"/>
      <c r="R150" s="192"/>
      <c r="S150" s="192"/>
      <c r="T150" s="192"/>
      <c r="U150" s="192"/>
      <c r="V150" s="192"/>
      <c r="W150" s="192"/>
      <c r="X150" s="192"/>
      <c r="Y150" s="192"/>
      <c r="Z150" s="192"/>
      <c r="AA150" s="192"/>
      <c r="AB150" s="192"/>
      <c r="AC150" s="19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NT006</cp:lastModifiedBy>
  <cp:lastPrinted>2018-12-04T03:42:40Z</cp:lastPrinted>
  <dcterms:created xsi:type="dcterms:W3CDTF">2018-11-19T02:37:37Z</dcterms:created>
  <dcterms:modified xsi:type="dcterms:W3CDTF">2019-09-02T07:32:29Z</dcterms:modified>
</cp:coreProperties>
</file>